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Инструкция" sheetId="1" state="visible" r:id="rId3"/>
    <sheet name="Нормативы" sheetId="2" state="visible" r:id="rId4"/>
    <sheet name="НОО" sheetId="3" state="visible" r:id="rId5"/>
    <sheet name="ООО" sheetId="4" state="visible" r:id="rId6"/>
    <sheet name="СОО" sheetId="5" state="visible" r:id="rId7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<sst xmlns="http://schemas.openxmlformats.org/spreadsheetml/2006/main" count="226" uniqueCount="158">
  <si>
    <t xml:space="preserve">Конструктор учебного плана на 2026/2027 учебный год</t>
  </si>
  <si>
    <t xml:space="preserve">Как пользоваться</t>
  </si>
  <si>
    <t xml:space="preserve">1. Выберите лист по уровню образования: НОО, ООО или СОО.</t>
  </si>
  <si>
    <t xml:space="preserve">2. Заполняйте только ячейки с жёлтой заливкой и синим шрифтом — это поля ввода.</t>
  </si>
  <si>
    <t xml:space="preserve">3. Чёрный шрифт — расчётные ячейки. Их не редактируют: формулы пересчитываются сами.</t>
  </si>
  <si>
    <t xml:space="preserve">4. Блок «Контроль» внизу каждого листа показывает результат девяти проверок. Пока в нём есть слово ОШИБКА, план утверждать нельзя.</t>
  </si>
  <si>
    <t xml:space="preserve">5. Лист «Нормативы» содержит предельные величины. Он справочный, менять его не нужно.</t>
  </si>
  <si>
    <t xml:space="preserve">Условные обозначения</t>
  </si>
  <si>
    <t xml:space="preserve">Жёлтая заливка, синий шрифт — поле ввода.</t>
  </si>
  <si>
    <t xml:space="preserve">Без заливки, чёрный шрифт — формула.</t>
  </si>
  <si>
    <t xml:space="preserve">Зелёная заливка в блоке контроля — проверка пройдена. Красная — расхождение.</t>
  </si>
  <si>
    <t xml:space="preserve">Что проверяет конструктор</t>
  </si>
  <si>
    <t xml:space="preserve">1. Сумма часов обязательной части по каждому классу.</t>
  </si>
  <si>
    <t xml:space="preserve">2. Совпадение суммы по строкам и по столбцам в графе «Всего».</t>
  </si>
  <si>
    <t xml:space="preserve">3. Баланс: обязательная часть плюс формируемая часть равна недельной нагрузке.</t>
  </si>
  <si>
    <t xml:space="preserve">4. Соответствие суммы курсов значению строки формируемой части.</t>
  </si>
  <si>
    <t xml:space="preserve">5. Годовые часы равны недельной нагрузке, умноженной на число учебных недель.</t>
  </si>
  <si>
    <t xml:space="preserve">6. Итог за уровень: для СОО — недельная нагрузка, умноженная на 68.</t>
  </si>
  <si>
    <t xml:space="preserve">7. Кратность годовых величин 34 часам.</t>
  </si>
  <si>
    <t xml:space="preserve">8. Соблюдение максимально допустимой недельной нагрузки по каждому классу.</t>
  </si>
  <si>
    <t xml:space="preserve">9. Объём обязательной части: не менее 80 % (НОО), 70 % (ООО), 60 % (СОО).</t>
  </si>
  <si>
    <t xml:space="preserve">Источники нормативных величин</t>
  </si>
  <si>
    <t xml:space="preserve">ФОП НОО — приказ Минпросвещения России от 18.05.2023 № 372; ФОП ООО — № 370; ФОП СОО — № 371;</t>
  </si>
  <si>
    <t xml:space="preserve">изменения — приказы от 09.10.2024 № 704, от 08.10.2025 № 729, от 10.11.2025 № 808;</t>
  </si>
  <si>
    <t xml:space="preserve">СП 2.4.2.4283-26 — постановление Главного государственного санитарного врача РФ от 02.06.2026 № 19;</t>
  </si>
  <si>
    <t xml:space="preserve">СанПиН 1.2.3685-21 — постановление от 28.01.2021 № 2; письма Минпросвещения России от 02.03.2026 № 03-320 и от 18.03.2026 № ОК-863/03.</t>
  </si>
  <si>
    <t xml:space="preserve">Показатель</t>
  </si>
  <si>
    <t xml:space="preserve">1 кл.</t>
  </si>
  <si>
    <t xml:space="preserve">2 кл.</t>
  </si>
  <si>
    <t xml:space="preserve">3 кл.</t>
  </si>
  <si>
    <t xml:space="preserve">4 кл.</t>
  </si>
  <si>
    <t xml:space="preserve">Предельная нагрузка НОО, 5-дневная</t>
  </si>
  <si>
    <t xml:space="preserve">Предельная нагрузка НОО, 6-дневная</t>
  </si>
  <si>
    <t xml:space="preserve">5 кл.</t>
  </si>
  <si>
    <t xml:space="preserve">6 кл.</t>
  </si>
  <si>
    <t xml:space="preserve">7 кл.</t>
  </si>
  <si>
    <t xml:space="preserve">8 кл.</t>
  </si>
  <si>
    <t xml:space="preserve">9 кл.</t>
  </si>
  <si>
    <t xml:space="preserve">Предельная нагрузка ООО, 5-дневная</t>
  </si>
  <si>
    <t xml:space="preserve">Предельная нагрузка ООО, 6-дневная</t>
  </si>
  <si>
    <t xml:space="preserve">Годовой объём ООО, 5-дневная</t>
  </si>
  <si>
    <t xml:space="preserve">Годовой объём ООО, 6-дневная</t>
  </si>
  <si>
    <t xml:space="preserve">10 кл.</t>
  </si>
  <si>
    <t xml:space="preserve">11 кл.</t>
  </si>
  <si>
    <t xml:space="preserve">Предельная нагрузка СОО, 5-дневная</t>
  </si>
  <si>
    <t xml:space="preserve">Предельная нагрузка СОО, 6-дневная</t>
  </si>
  <si>
    <t xml:space="preserve">Минимум</t>
  </si>
  <si>
    <t xml:space="preserve">Максимум</t>
  </si>
  <si>
    <t xml:space="preserve">Объём НОО за 4 года</t>
  </si>
  <si>
    <t xml:space="preserve">Объём ООО за 5 лет</t>
  </si>
  <si>
    <t xml:space="preserve">Объём СОО за 2 года</t>
  </si>
  <si>
    <t xml:space="preserve">Доля обязательной части: НОО</t>
  </si>
  <si>
    <t xml:space="preserve">80%</t>
  </si>
  <si>
    <t xml:space="preserve">Доля обязательной части: ООО</t>
  </si>
  <si>
    <t xml:space="preserve">70%</t>
  </si>
  <si>
    <t xml:space="preserve">Доля обязательной части: СОО</t>
  </si>
  <si>
    <t xml:space="preserve">60%</t>
  </si>
  <si>
    <t xml:space="preserve">Допустимая нагрузка СОО за 2 года, 5-дневная</t>
  </si>
  <si>
    <t xml:space="preserve">Допустимая нагрузка СОО за 2 года, 6-дневная</t>
  </si>
  <si>
    <t xml:space="preserve">Годовой объём 1 класса при 21 ч/нед.</t>
  </si>
  <si>
    <t xml:space="preserve">Годовой объём 1 класса при 20 ч/нед.</t>
  </si>
  <si>
    <t xml:space="preserve">Лист справочный. Значения используются формулами на листах-конструкторах.</t>
  </si>
  <si>
    <t xml:space="preserve">Конструктор учебного плана: НОО</t>
  </si>
  <si>
    <t xml:space="preserve">Заполняйте только жёлтые ячейки. Остальное считается автоматически.</t>
  </si>
  <si>
    <t xml:space="preserve">Режим учебной недели</t>
  </si>
  <si>
    <t xml:space="preserve">5-дневная</t>
  </si>
  <si>
    <t xml:space="preserve">Учебный предмет (учебный курс)</t>
  </si>
  <si>
    <t xml:space="preserve">1-й класс</t>
  </si>
  <si>
    <t xml:space="preserve">2-й класс</t>
  </si>
  <si>
    <t xml:space="preserve">3-й класс</t>
  </si>
  <si>
    <t xml:space="preserve">4-й класс</t>
  </si>
  <si>
    <t xml:space="preserve">Всего</t>
  </si>
  <si>
    <t xml:space="preserve">Обязательная часть</t>
  </si>
  <si>
    <t xml:space="preserve">Русский язык</t>
  </si>
  <si>
    <t xml:space="preserve">Литературное чтение</t>
  </si>
  <si>
    <t xml:space="preserve">Родной язык</t>
  </si>
  <si>
    <t xml:space="preserve">Литературное чтение на родном языке</t>
  </si>
  <si>
    <t xml:space="preserve">Иностранный язык</t>
  </si>
  <si>
    <t xml:space="preserve">Математика</t>
  </si>
  <si>
    <t xml:space="preserve">Окружающий мир</t>
  </si>
  <si>
    <t xml:space="preserve">Основы религиозных культур и светской этики</t>
  </si>
  <si>
    <t xml:space="preserve">Изобразительное искусство</t>
  </si>
  <si>
    <t xml:space="preserve">Музыка</t>
  </si>
  <si>
    <t xml:space="preserve">Труд (технология)</t>
  </si>
  <si>
    <t xml:space="preserve">Физическая культура</t>
  </si>
  <si>
    <t xml:space="preserve">Итого</t>
  </si>
  <si>
    <t xml:space="preserve">Часть, формируемая участниками образовательных отношений</t>
  </si>
  <si>
    <t xml:space="preserve">Модуль по видам спорта «Плавание»</t>
  </si>
  <si>
    <t xml:space="preserve">Итого части, формируемой участниками</t>
  </si>
  <si>
    <t xml:space="preserve">Всего в неделю</t>
  </si>
  <si>
    <t xml:space="preserve">Максимально допустимая недельная нагрузка</t>
  </si>
  <si>
    <t xml:space="preserve">Учебные недели</t>
  </si>
  <si>
    <t xml:space="preserve">Всего учебных часов на учебный период</t>
  </si>
  <si>
    <t xml:space="preserve">Годовой объём 1 класса подставляется автоматически: 653 часа при 21 ч/нед., 620 часов при 20 ч/нед. (ступенчатый режим).</t>
  </si>
  <si>
    <t xml:space="preserve">КОНТРОЛЬ</t>
  </si>
  <si>
    <t xml:space="preserve">Проверка</t>
  </si>
  <si>
    <t xml:space="preserve">Значение</t>
  </si>
  <si>
    <t xml:space="preserve">Норма</t>
  </si>
  <si>
    <t xml:space="preserve">Результат</t>
  </si>
  <si>
    <t xml:space="preserve">1. Сумма по строкам равна сумме по столбцам</t>
  </si>
  <si>
    <t xml:space="preserve">2. Сумма курсов равна строке формируемой части</t>
  </si>
  <si>
    <t xml:space="preserve">3. Обязательная часть + формируемая = недельная нагрузка</t>
  </si>
  <si>
    <t xml:space="preserve">4. Недельная нагрузка не превышает предела ни в одном классе</t>
  </si>
  <si>
    <t xml:space="preserve">5. Годовые часы 2–4 классов равны недельной нагрузке × число недель</t>
  </si>
  <si>
    <t xml:space="preserve">6. Итог за уровень не менее 2966 часов</t>
  </si>
  <si>
    <t xml:space="preserve">7. Итог за уровень не более 3305 часов</t>
  </si>
  <si>
    <t xml:space="preserve">8. Доля обязательной части не менее 80 %</t>
  </si>
  <si>
    <t xml:space="preserve">9. Годовой объём 1 класса согласован с недельной нагрузкой</t>
  </si>
  <si>
    <t xml:space="preserve">Пример заполнения: вариант № 1 ФУП — русский язык 5/5/5/5, литературное чтение 4/4/4/4, иностранный язык 0/2/2/2, математика 4/4/4/4, окружающий мир 2/2/2/2, ОРКСЭ 0/0/0/1, ИЗО 1/1/1/1, музыка 1/1/1/1, труд 1/1/1/1, физическая культура 3/2/2/2; формируемая часть 0/1/1/0.</t>
  </si>
  <si>
    <t xml:space="preserve">Конструктор учебного плана: ООО</t>
  </si>
  <si>
    <t xml:space="preserve">5-й класс</t>
  </si>
  <si>
    <t xml:space="preserve">6-й класс</t>
  </si>
  <si>
    <t xml:space="preserve">7-й класс</t>
  </si>
  <si>
    <t xml:space="preserve">8-й класс</t>
  </si>
  <si>
    <t xml:space="preserve">9-й класс</t>
  </si>
  <si>
    <t xml:space="preserve">Литература</t>
  </si>
  <si>
    <t xml:space="preserve">Родная литература</t>
  </si>
  <si>
    <t xml:space="preserve">Второй иностранный язык</t>
  </si>
  <si>
    <t xml:space="preserve">Алгебра</t>
  </si>
  <si>
    <t xml:space="preserve">Геометрия</t>
  </si>
  <si>
    <t xml:space="preserve">Вероятность и статистика</t>
  </si>
  <si>
    <t xml:space="preserve">Информатика</t>
  </si>
  <si>
    <t xml:space="preserve">История</t>
  </si>
  <si>
    <t xml:space="preserve">Обществознание</t>
  </si>
  <si>
    <t xml:space="preserve">География</t>
  </si>
  <si>
    <t xml:space="preserve">Духовно-нравственная культура России</t>
  </si>
  <si>
    <t xml:space="preserve">Физика</t>
  </si>
  <si>
    <t xml:space="preserve">Химия</t>
  </si>
  <si>
    <t xml:space="preserve">Биология</t>
  </si>
  <si>
    <t xml:space="preserve">Основы безопасности и защиты Родины</t>
  </si>
  <si>
    <t xml:space="preserve">Модули по видам спорта</t>
  </si>
  <si>
    <t xml:space="preserve">Смысловое чтение</t>
  </si>
  <si>
    <t xml:space="preserve">Углублённый курс биологии</t>
  </si>
  <si>
    <t xml:space="preserve">5. Годовые часы равны недельной нагрузке × число недель</t>
  </si>
  <si>
    <t xml:space="preserve">6. Итог за уровень не менее 5338 часов</t>
  </si>
  <si>
    <t xml:space="preserve">7. Итог за уровень не более 5848 часов</t>
  </si>
  <si>
    <t xml:space="preserve">8. Доля обязательной части не менее 70 %</t>
  </si>
  <si>
    <t xml:space="preserve">9. Обществознание присутствует только в 9 классе</t>
  </si>
  <si>
    <t xml:space="preserve">Пример заполнения соответствует варианту № 1 федерального учебного плана ООО (пятидневная неделя, когорта, начинающая освоение с 01.09.2026): итог 5338 часов — федеральный минимум.</t>
  </si>
  <si>
    <t xml:space="preserve">Конструктор учебного плана: СОО</t>
  </si>
  <si>
    <t xml:space="preserve">10-й класс</t>
  </si>
  <si>
    <t xml:space="preserve">11-й класс</t>
  </si>
  <si>
    <t xml:space="preserve">Часов за два года</t>
  </si>
  <si>
    <t xml:space="preserve">Алгебра и начала математического анализа</t>
  </si>
  <si>
    <t xml:space="preserve">Индивидуальный проект</t>
  </si>
  <si>
    <t xml:space="preserve">Модуль по видам спорта</t>
  </si>
  <si>
    <t xml:space="preserve">Биохимия</t>
  </si>
  <si>
    <t xml:space="preserve">Практикум по химии</t>
  </si>
  <si>
    <t xml:space="preserve">Основы генетики</t>
  </si>
  <si>
    <t xml:space="preserve">Общая допустимая нагрузка за период обучения в 10–11-х классах, часов</t>
  </si>
  <si>
    <t xml:space="preserve">4. Недельная нагрузка не превышает предела</t>
  </si>
  <si>
    <t xml:space="preserve">5. Итог за два года равен недельной нагрузке × 68</t>
  </si>
  <si>
    <t xml:space="preserve">6. Итог совпадает с допустимой нагрузкой (2312 или 2516)</t>
  </si>
  <si>
    <t xml:space="preserve">7. Все годовые величины кратны 34 часам</t>
  </si>
  <si>
    <t xml:space="preserve">8. Доля обязательной части не менее 60 %</t>
  </si>
  <si>
    <t xml:space="preserve">9. Итог за уровень в диапазоне 2170–2516 часов</t>
  </si>
  <si>
    <t xml:space="preserve">2170–2516</t>
  </si>
  <si>
    <t xml:space="preserve">Пример заполнения — естественно-научный профиль при пятидневной учебной неделе (углублённо химия и биология). Для универсального профиля физическая культура составляет 3 часа в неделю, и отдельный модуль по видам спорта не выделяется.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</si>
</sst>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General"/>
  </numFmts>
  <fonts count="9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name val="Times New Roman"/>
      <family val="0"/>
      <charset val="1"/>
    </font>
    <font>
      <sz val="11"/>
      <name val="Times New Roman"/>
      <family val="0"/>
      <charset val="1"/>
    </font>
    <font>
      <b val="true"/>
      <sz val="11"/>
      <name val="Times New Roman"/>
      <family val="0"/>
      <charset val="1"/>
    </font>
    <font>
      <i val="true"/>
      <sz val="10"/>
      <name val="Times New Roman"/>
      <family val="0"/>
      <charset val="1"/>
    </font>
    <font>
      <sz val="11"/>
      <color rgb="FF0000FF"/>
      <name val="Times New Roman"/>
      <family val="0"/>
      <charset val="1"/>
    </font>
  </fonts>
  <fills count="5">
    <fill>
      <patternFill patternType="none"/>
    </fill>
    <fill>
      <patternFill patternType="gray125"/>
    </fill>
    <fill>
      <patternFill patternType="solid">
        <fgColor rgb="FFE8E8E8"/>
        <bgColor rgb="FFDDEBF7"/>
      </patternFill>
    </fill>
    <fill>
      <patternFill patternType="solid">
        <fgColor rgb="FFFFF2CC"/>
        <bgColor rgb="FFE8E8E8"/>
      </patternFill>
    </fill>
    <fill>
      <patternFill patternType="solid">
        <fgColor rgb="FFDDEBF7"/>
        <bgColor rgb="FFE8E8E8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6" fillId="2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2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4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4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6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4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2">
    <dxf>
      <fill>
        <patternFill>
          <bgColor rgb="FFC6EFCE"/>
        </patternFill>
      </fill>
    </dxf>
    <dxf>
      <fill>
        <patternFill>
          <bgColor rgb="FFFFC7CE"/>
        </patternFill>
      </fill>
    </dxf>
  </dxfs>
  <colors>
    <indexedColors>
      <rgbColor rgb="FF000000"/>
      <rgbColor rgb="FFE8E8E8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DDEBF7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6EFCE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B30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110"/>
  </cols>
  <sheetData>
    <row r="1" customFormat="false" ht="17.35" hidden="false" customHeight="false" outlineLevel="0" collapsed="false">
      <c r="B1" s="1" t="s">
        <v>0</v>
      </c>
    </row>
    <row r="2" customFormat="false" ht="15" hidden="false" customHeight="false" outlineLevel="0" collapsed="false">
      <c r="B2" s="2"/>
    </row>
    <row r="3" customFormat="false" ht="15" hidden="false" customHeight="false" outlineLevel="0" collapsed="false">
      <c r="B3" s="3" t="s">
        <v>1</v>
      </c>
    </row>
    <row r="4" customFormat="false" ht="15" hidden="false" customHeight="false" outlineLevel="0" collapsed="false">
      <c r="B4" s="2" t="s">
        <v>2</v>
      </c>
    </row>
    <row r="5" customFormat="false" ht="15" hidden="false" customHeight="false" outlineLevel="0" collapsed="false">
      <c r="B5" s="2" t="s">
        <v>3</v>
      </c>
    </row>
    <row r="6" customFormat="false" ht="15" hidden="false" customHeight="false" outlineLevel="0" collapsed="false">
      <c r="B6" s="2" t="s">
        <v>4</v>
      </c>
    </row>
    <row r="7" customFormat="false" ht="25.35" hidden="false" customHeight="false" outlineLevel="0" collapsed="false">
      <c r="B7" s="2" t="s">
        <v>5</v>
      </c>
    </row>
    <row r="8" customFormat="false" ht="15" hidden="false" customHeight="false" outlineLevel="0" collapsed="false">
      <c r="B8" s="2" t="s">
        <v>6</v>
      </c>
    </row>
    <row r="9" customFormat="false" ht="15" hidden="false" customHeight="false" outlineLevel="0" collapsed="false">
      <c r="B9" s="2"/>
    </row>
    <row r="10" customFormat="false" ht="15" hidden="false" customHeight="false" outlineLevel="0" collapsed="false">
      <c r="B10" s="3" t="s">
        <v>7</v>
      </c>
    </row>
    <row r="11" customFormat="false" ht="15" hidden="false" customHeight="false" outlineLevel="0" collapsed="false">
      <c r="B11" s="2" t="s">
        <v>8</v>
      </c>
    </row>
    <row r="12" customFormat="false" ht="15" hidden="false" customHeight="false" outlineLevel="0" collapsed="false">
      <c r="B12" s="2" t="s">
        <v>9</v>
      </c>
    </row>
    <row r="13" customFormat="false" ht="15" hidden="false" customHeight="false" outlineLevel="0" collapsed="false">
      <c r="B13" s="2" t="s">
        <v>10</v>
      </c>
    </row>
    <row r="14" customFormat="false" ht="15" hidden="false" customHeight="false" outlineLevel="0" collapsed="false">
      <c r="B14" s="2"/>
    </row>
    <row r="15" customFormat="false" ht="15" hidden="false" customHeight="false" outlineLevel="0" collapsed="false">
      <c r="B15" s="3" t="s">
        <v>11</v>
      </c>
    </row>
    <row r="16" customFormat="false" ht="15" hidden="false" customHeight="false" outlineLevel="0" collapsed="false">
      <c r="B16" s="2" t="s">
        <v>12</v>
      </c>
    </row>
    <row r="17" customFormat="false" ht="15" hidden="false" customHeight="false" outlineLevel="0" collapsed="false">
      <c r="B17" s="2" t="s">
        <v>13</v>
      </c>
    </row>
    <row r="18" customFormat="false" ht="15" hidden="false" customHeight="false" outlineLevel="0" collapsed="false">
      <c r="B18" s="2" t="s">
        <v>14</v>
      </c>
    </row>
    <row r="19" customFormat="false" ht="15" hidden="false" customHeight="false" outlineLevel="0" collapsed="false">
      <c r="B19" s="2" t="s">
        <v>15</v>
      </c>
    </row>
    <row r="20" customFormat="false" ht="15" hidden="false" customHeight="false" outlineLevel="0" collapsed="false">
      <c r="B20" s="2" t="s">
        <v>16</v>
      </c>
    </row>
    <row r="21" customFormat="false" ht="15" hidden="false" customHeight="false" outlineLevel="0" collapsed="false">
      <c r="B21" s="2" t="s">
        <v>17</v>
      </c>
    </row>
    <row r="22" customFormat="false" ht="15" hidden="false" customHeight="false" outlineLevel="0" collapsed="false">
      <c r="B22" s="2" t="s">
        <v>18</v>
      </c>
    </row>
    <row r="23" customFormat="false" ht="15" hidden="false" customHeight="false" outlineLevel="0" collapsed="false">
      <c r="B23" s="2" t="s">
        <v>19</v>
      </c>
    </row>
    <row r="24" customFormat="false" ht="15" hidden="false" customHeight="false" outlineLevel="0" collapsed="false">
      <c r="B24" s="2" t="s">
        <v>20</v>
      </c>
    </row>
    <row r="25" customFormat="false" ht="15" hidden="false" customHeight="false" outlineLevel="0" collapsed="false">
      <c r="B25" s="2"/>
    </row>
    <row r="26" customFormat="false" ht="15" hidden="false" customHeight="false" outlineLevel="0" collapsed="false">
      <c r="B26" s="3" t="s">
        <v>21</v>
      </c>
    </row>
    <row r="27" customFormat="false" ht="15" hidden="false" customHeight="false" outlineLevel="0" collapsed="false">
      <c r="B27" s="2" t="s">
        <v>22</v>
      </c>
    </row>
    <row r="28" customFormat="false" ht="15" hidden="false" customHeight="false" outlineLevel="0" collapsed="false">
      <c r="B28" s="2" t="s">
        <v>23</v>
      </c>
    </row>
    <row r="29" customFormat="false" ht="15" hidden="false" customHeight="false" outlineLevel="0" collapsed="false">
      <c r="B29" s="2" t="s">
        <v>24</v>
      </c>
    </row>
    <row r="30" customFormat="false" ht="25.35" hidden="false" customHeight="false" outlineLevel="0" collapsed="false">
      <c r="B30" s="2" t="s">
        <v>25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2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42"/>
    <col collapsed="false" customWidth="true" hidden="false" outlineLevel="0" max="7" min="2" style="0" width="12"/>
  </cols>
  <sheetData>
    <row r="1" customFormat="false" ht="15" hidden="false" customHeight="false" outlineLevel="0" collapsed="false">
      <c r="A1" s="4" t="s">
        <v>26</v>
      </c>
      <c r="B1" s="5" t="s">
        <v>27</v>
      </c>
      <c r="C1" s="5" t="s">
        <v>28</v>
      </c>
      <c r="D1" s="5" t="s">
        <v>29</v>
      </c>
      <c r="E1" s="5" t="s">
        <v>30</v>
      </c>
      <c r="F1" s="6"/>
    </row>
    <row r="2" customFormat="false" ht="15" hidden="false" customHeight="false" outlineLevel="0" collapsed="false">
      <c r="A2" s="7" t="s">
        <v>31</v>
      </c>
      <c r="B2" s="8" t="n">
        <v>21</v>
      </c>
      <c r="C2" s="8" t="n">
        <v>23</v>
      </c>
      <c r="D2" s="8" t="n">
        <v>23</v>
      </c>
      <c r="E2" s="8" t="n">
        <v>23</v>
      </c>
      <c r="F2" s="9"/>
    </row>
    <row r="3" customFormat="false" ht="15" hidden="false" customHeight="false" outlineLevel="0" collapsed="false">
      <c r="A3" s="7" t="s">
        <v>32</v>
      </c>
      <c r="B3" s="8" t="n">
        <v>21</v>
      </c>
      <c r="C3" s="8" t="n">
        <v>26</v>
      </c>
      <c r="D3" s="8" t="n">
        <v>26</v>
      </c>
      <c r="E3" s="8" t="n">
        <v>26</v>
      </c>
      <c r="F3" s="9"/>
    </row>
    <row r="4" customFormat="false" ht="15" hidden="false" customHeight="false" outlineLevel="0" collapsed="false">
      <c r="A4" s="10"/>
      <c r="B4" s="9"/>
      <c r="C4" s="9"/>
      <c r="D4" s="9"/>
      <c r="E4" s="9"/>
      <c r="F4" s="9"/>
    </row>
    <row r="5" customFormat="false" ht="15" hidden="false" customHeight="false" outlineLevel="0" collapsed="false">
      <c r="A5" s="4" t="s">
        <v>26</v>
      </c>
      <c r="B5" s="5" t="s">
        <v>33</v>
      </c>
      <c r="C5" s="5" t="s">
        <v>34</v>
      </c>
      <c r="D5" s="5" t="s">
        <v>35</v>
      </c>
      <c r="E5" s="5" t="s">
        <v>36</v>
      </c>
      <c r="F5" s="5" t="s">
        <v>37</v>
      </c>
    </row>
    <row r="6" customFormat="false" ht="15" hidden="false" customHeight="false" outlineLevel="0" collapsed="false">
      <c r="A6" s="7" t="s">
        <v>38</v>
      </c>
      <c r="B6" s="8" t="n">
        <v>29</v>
      </c>
      <c r="C6" s="8" t="n">
        <v>30</v>
      </c>
      <c r="D6" s="8" t="n">
        <v>32</v>
      </c>
      <c r="E6" s="8" t="n">
        <v>33</v>
      </c>
      <c r="F6" s="8" t="n">
        <v>33</v>
      </c>
    </row>
    <row r="7" customFormat="false" ht="15" hidden="false" customHeight="false" outlineLevel="0" collapsed="false">
      <c r="A7" s="7" t="s">
        <v>39</v>
      </c>
      <c r="B7" s="8" t="n">
        <v>32</v>
      </c>
      <c r="C7" s="8" t="n">
        <v>33</v>
      </c>
      <c r="D7" s="8" t="n">
        <v>35</v>
      </c>
      <c r="E7" s="8" t="n">
        <v>36</v>
      </c>
      <c r="F7" s="8" t="n">
        <v>36</v>
      </c>
    </row>
    <row r="8" customFormat="false" ht="15" hidden="false" customHeight="false" outlineLevel="0" collapsed="false">
      <c r="A8" s="7" t="s">
        <v>40</v>
      </c>
      <c r="B8" s="8" t="n">
        <v>986</v>
      </c>
      <c r="C8" s="8" t="n">
        <v>1020</v>
      </c>
      <c r="D8" s="8" t="n">
        <v>1088</v>
      </c>
      <c r="E8" s="8" t="n">
        <v>1122</v>
      </c>
      <c r="F8" s="8" t="n">
        <v>1122</v>
      </c>
    </row>
    <row r="9" customFormat="false" ht="15" hidden="false" customHeight="false" outlineLevel="0" collapsed="false">
      <c r="A9" s="7" t="s">
        <v>41</v>
      </c>
      <c r="B9" s="8" t="n">
        <v>1088</v>
      </c>
      <c r="C9" s="8" t="n">
        <v>1122</v>
      </c>
      <c r="D9" s="8" t="n">
        <v>1190</v>
      </c>
      <c r="E9" s="8" t="n">
        <v>1224</v>
      </c>
      <c r="F9" s="8" t="n">
        <v>1224</v>
      </c>
    </row>
    <row r="10" customFormat="false" ht="15" hidden="false" customHeight="false" outlineLevel="0" collapsed="false">
      <c r="A10" s="10"/>
      <c r="B10" s="9"/>
      <c r="C10" s="9"/>
      <c r="D10" s="9"/>
      <c r="E10" s="9"/>
      <c r="F10" s="9"/>
    </row>
    <row r="11" customFormat="false" ht="15" hidden="false" customHeight="false" outlineLevel="0" collapsed="false">
      <c r="A11" s="4" t="s">
        <v>26</v>
      </c>
      <c r="B11" s="5" t="s">
        <v>42</v>
      </c>
      <c r="C11" s="5" t="s">
        <v>43</v>
      </c>
      <c r="D11" s="6"/>
      <c r="E11" s="6"/>
      <c r="F11" s="6"/>
    </row>
    <row r="12" customFormat="false" ht="15" hidden="false" customHeight="false" outlineLevel="0" collapsed="false">
      <c r="A12" s="7" t="s">
        <v>44</v>
      </c>
      <c r="B12" s="8" t="n">
        <v>34</v>
      </c>
      <c r="C12" s="8" t="n">
        <v>34</v>
      </c>
      <c r="D12" s="9"/>
      <c r="E12" s="9"/>
      <c r="F12" s="9"/>
    </row>
    <row r="13" customFormat="false" ht="15" hidden="false" customHeight="false" outlineLevel="0" collapsed="false">
      <c r="A13" s="7" t="s">
        <v>45</v>
      </c>
      <c r="B13" s="8" t="n">
        <v>37</v>
      </c>
      <c r="C13" s="8" t="n">
        <v>37</v>
      </c>
      <c r="D13" s="9"/>
      <c r="E13" s="9"/>
      <c r="F13" s="9"/>
    </row>
    <row r="14" customFormat="false" ht="15" hidden="false" customHeight="false" outlineLevel="0" collapsed="false">
      <c r="A14" s="10"/>
      <c r="B14" s="9"/>
      <c r="C14" s="9"/>
      <c r="D14" s="9"/>
      <c r="E14" s="9"/>
      <c r="F14" s="9"/>
    </row>
    <row r="15" customFormat="false" ht="15" hidden="false" customHeight="false" outlineLevel="0" collapsed="false">
      <c r="A15" s="4" t="s">
        <v>26</v>
      </c>
      <c r="B15" s="5" t="s">
        <v>46</v>
      </c>
      <c r="C15" s="5" t="s">
        <v>47</v>
      </c>
      <c r="D15" s="6"/>
      <c r="E15" s="6"/>
      <c r="F15" s="6"/>
    </row>
    <row r="16" customFormat="false" ht="15" hidden="false" customHeight="false" outlineLevel="0" collapsed="false">
      <c r="A16" s="7" t="s">
        <v>48</v>
      </c>
      <c r="B16" s="8" t="n">
        <v>2966</v>
      </c>
      <c r="C16" s="8" t="n">
        <v>3305</v>
      </c>
      <c r="D16" s="9"/>
      <c r="E16" s="9"/>
      <c r="F16" s="9"/>
    </row>
    <row r="17" customFormat="false" ht="15" hidden="false" customHeight="false" outlineLevel="0" collapsed="false">
      <c r="A17" s="7" t="s">
        <v>49</v>
      </c>
      <c r="B17" s="8" t="n">
        <v>5338</v>
      </c>
      <c r="C17" s="8" t="n">
        <v>5848</v>
      </c>
      <c r="D17" s="9"/>
      <c r="E17" s="9"/>
      <c r="F17" s="9"/>
    </row>
    <row r="18" customFormat="false" ht="15" hidden="false" customHeight="false" outlineLevel="0" collapsed="false">
      <c r="A18" s="7" t="s">
        <v>50</v>
      </c>
      <c r="B18" s="8" t="n">
        <v>2170</v>
      </c>
      <c r="C18" s="8" t="n">
        <v>2516</v>
      </c>
      <c r="D18" s="9"/>
      <c r="E18" s="9"/>
      <c r="F18" s="9"/>
    </row>
    <row r="19" customFormat="false" ht="15" hidden="false" customHeight="false" outlineLevel="0" collapsed="false">
      <c r="A19" s="10"/>
      <c r="B19" s="9"/>
      <c r="C19" s="9"/>
      <c r="D19" s="9"/>
      <c r="E19" s="9"/>
      <c r="F19" s="9"/>
    </row>
    <row r="20" customFormat="false" ht="15" hidden="false" customHeight="false" outlineLevel="0" collapsed="false">
      <c r="A20" s="7" t="s">
        <v>51</v>
      </c>
      <c r="B20" s="8" t="s">
        <v>52</v>
      </c>
      <c r="C20" s="9"/>
      <c r="D20" s="9"/>
      <c r="E20" s="9"/>
      <c r="F20" s="9"/>
    </row>
    <row r="21" customFormat="false" ht="15" hidden="false" customHeight="false" outlineLevel="0" collapsed="false">
      <c r="A21" s="7" t="s">
        <v>53</v>
      </c>
      <c r="B21" s="8" t="s">
        <v>54</v>
      </c>
      <c r="C21" s="9"/>
      <c r="D21" s="9"/>
      <c r="E21" s="9"/>
      <c r="F21" s="9"/>
    </row>
    <row r="22" customFormat="false" ht="15" hidden="false" customHeight="false" outlineLevel="0" collapsed="false">
      <c r="A22" s="7" t="s">
        <v>55</v>
      </c>
      <c r="B22" s="8" t="s">
        <v>56</v>
      </c>
      <c r="C22" s="9"/>
      <c r="D22" s="9"/>
      <c r="E22" s="9"/>
      <c r="F22" s="9"/>
    </row>
    <row r="23" customFormat="false" ht="15" hidden="false" customHeight="false" outlineLevel="0" collapsed="false">
      <c r="A23" s="10"/>
      <c r="B23" s="9"/>
      <c r="C23" s="9"/>
      <c r="D23" s="9"/>
      <c r="E23" s="9"/>
      <c r="F23" s="9"/>
    </row>
    <row r="24" customFormat="false" ht="25.35" hidden="false" customHeight="false" outlineLevel="0" collapsed="false">
      <c r="A24" s="7" t="s">
        <v>57</v>
      </c>
      <c r="B24" s="8" t="n">
        <v>2312</v>
      </c>
      <c r="C24" s="9"/>
      <c r="D24" s="9"/>
      <c r="E24" s="9"/>
      <c r="F24" s="9"/>
    </row>
    <row r="25" customFormat="false" ht="25.35" hidden="false" customHeight="false" outlineLevel="0" collapsed="false">
      <c r="A25" s="7" t="s">
        <v>58</v>
      </c>
      <c r="B25" s="8" t="n">
        <v>2516</v>
      </c>
      <c r="C25" s="9"/>
      <c r="D25" s="9"/>
      <c r="E25" s="9"/>
      <c r="F25" s="9"/>
    </row>
    <row r="26" customFormat="false" ht="15" hidden="false" customHeight="false" outlineLevel="0" collapsed="false">
      <c r="A26" s="7" t="s">
        <v>59</v>
      </c>
      <c r="B26" s="8" t="n">
        <v>653</v>
      </c>
      <c r="C26" s="9"/>
      <c r="D26" s="9"/>
      <c r="E26" s="9"/>
      <c r="F26" s="9"/>
    </row>
    <row r="27" customFormat="false" ht="15" hidden="false" customHeight="false" outlineLevel="0" collapsed="false">
      <c r="A27" s="7" t="s">
        <v>60</v>
      </c>
      <c r="B27" s="8" t="n">
        <v>620</v>
      </c>
      <c r="C27" s="9"/>
      <c r="D27" s="9"/>
      <c r="E27" s="9"/>
      <c r="F27" s="9"/>
    </row>
    <row r="29" customFormat="false" ht="15" hidden="false" customHeight="false" outlineLevel="0" collapsed="false">
      <c r="A29" s="11" t="s">
        <v>61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4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46"/>
    <col collapsed="false" customWidth="true" hidden="false" outlineLevel="0" max="6" min="2" style="0" width="13"/>
  </cols>
  <sheetData>
    <row r="1" customFormat="false" ht="17.35" hidden="false" customHeight="false" outlineLevel="0" collapsed="false">
      <c r="A1" s="12" t="s">
        <v>62</v>
      </c>
    </row>
    <row r="2" customFormat="false" ht="15" hidden="false" customHeight="false" outlineLevel="0" collapsed="false">
      <c r="A2" s="11" t="s">
        <v>63</v>
      </c>
    </row>
    <row r="3" customFormat="false" ht="15" hidden="false" customHeight="false" outlineLevel="0" collapsed="false">
      <c r="A3" s="13" t="s">
        <v>64</v>
      </c>
      <c r="B3" s="14" t="s">
        <v>65</v>
      </c>
    </row>
    <row r="5" customFormat="false" ht="15" hidden="false" customHeight="false" outlineLevel="0" collapsed="false">
      <c r="A5" s="4" t="s">
        <v>66</v>
      </c>
      <c r="B5" s="5" t="s">
        <v>67</v>
      </c>
      <c r="C5" s="5" t="s">
        <v>68</v>
      </c>
      <c r="D5" s="5" t="s">
        <v>69</v>
      </c>
      <c r="E5" s="5" t="s">
        <v>70</v>
      </c>
      <c r="F5" s="5" t="s">
        <v>71</v>
      </c>
    </row>
    <row r="6" customFormat="false" ht="15" hidden="false" customHeight="false" outlineLevel="0" collapsed="false">
      <c r="A6" s="15" t="s">
        <v>72</v>
      </c>
      <c r="B6" s="16"/>
      <c r="C6" s="16"/>
      <c r="D6" s="16"/>
      <c r="E6" s="16"/>
      <c r="F6" s="16"/>
    </row>
    <row r="7" customFormat="false" ht="15" hidden="false" customHeight="false" outlineLevel="0" collapsed="false">
      <c r="A7" s="17" t="s">
        <v>73</v>
      </c>
      <c r="B7" s="14" t="n">
        <v>5</v>
      </c>
      <c r="C7" s="14" t="n">
        <v>5</v>
      </c>
      <c r="D7" s="14" t="n">
        <v>5</v>
      </c>
      <c r="E7" s="14" t="n">
        <v>5</v>
      </c>
      <c r="F7" s="8" t="n">
        <f aca="false">SUM(B7:E7)</f>
        <v>20</v>
      </c>
    </row>
    <row r="8" customFormat="false" ht="15" hidden="false" customHeight="false" outlineLevel="0" collapsed="false">
      <c r="A8" s="17" t="s">
        <v>74</v>
      </c>
      <c r="B8" s="14" t="n">
        <v>4</v>
      </c>
      <c r="C8" s="14" t="n">
        <v>4</v>
      </c>
      <c r="D8" s="14" t="n">
        <v>4</v>
      </c>
      <c r="E8" s="14" t="n">
        <v>4</v>
      </c>
      <c r="F8" s="8" t="n">
        <f aca="false">SUM(B8:E8)</f>
        <v>16</v>
      </c>
    </row>
    <row r="9" customFormat="false" ht="15" hidden="false" customHeight="false" outlineLevel="0" collapsed="false">
      <c r="A9" s="17" t="s">
        <v>75</v>
      </c>
      <c r="B9" s="14"/>
      <c r="C9" s="14"/>
      <c r="D9" s="14"/>
      <c r="E9" s="14"/>
      <c r="F9" s="8" t="n">
        <f aca="false">SUM(B9:E9)</f>
        <v>0</v>
      </c>
    </row>
    <row r="10" customFormat="false" ht="15" hidden="false" customHeight="false" outlineLevel="0" collapsed="false">
      <c r="A10" s="17" t="s">
        <v>76</v>
      </c>
      <c r="B10" s="14"/>
      <c r="C10" s="14"/>
      <c r="D10" s="14"/>
      <c r="E10" s="14"/>
      <c r="F10" s="8" t="n">
        <f aca="false">SUM(B10:E10)</f>
        <v>0</v>
      </c>
    </row>
    <row r="11" customFormat="false" ht="15" hidden="false" customHeight="false" outlineLevel="0" collapsed="false">
      <c r="A11" s="17" t="s">
        <v>77</v>
      </c>
      <c r="B11" s="14"/>
      <c r="C11" s="14" t="n">
        <v>2</v>
      </c>
      <c r="D11" s="14" t="n">
        <v>2</v>
      </c>
      <c r="E11" s="14" t="n">
        <v>2</v>
      </c>
      <c r="F11" s="8" t="n">
        <f aca="false">SUM(B11:E11)</f>
        <v>6</v>
      </c>
    </row>
    <row r="12" customFormat="false" ht="15" hidden="false" customHeight="false" outlineLevel="0" collapsed="false">
      <c r="A12" s="17" t="s">
        <v>78</v>
      </c>
      <c r="B12" s="14" t="n">
        <v>4</v>
      </c>
      <c r="C12" s="14" t="n">
        <v>4</v>
      </c>
      <c r="D12" s="14" t="n">
        <v>4</v>
      </c>
      <c r="E12" s="14" t="n">
        <v>4</v>
      </c>
      <c r="F12" s="8" t="n">
        <f aca="false">SUM(B12:E12)</f>
        <v>16</v>
      </c>
    </row>
    <row r="13" customFormat="false" ht="15" hidden="false" customHeight="false" outlineLevel="0" collapsed="false">
      <c r="A13" s="17" t="s">
        <v>79</v>
      </c>
      <c r="B13" s="14" t="n">
        <v>2</v>
      </c>
      <c r="C13" s="14" t="n">
        <v>2</v>
      </c>
      <c r="D13" s="14" t="n">
        <v>2</v>
      </c>
      <c r="E13" s="14" t="n">
        <v>2</v>
      </c>
      <c r="F13" s="8" t="n">
        <f aca="false">SUM(B13:E13)</f>
        <v>8</v>
      </c>
    </row>
    <row r="14" customFormat="false" ht="15" hidden="false" customHeight="false" outlineLevel="0" collapsed="false">
      <c r="A14" s="17" t="s">
        <v>80</v>
      </c>
      <c r="B14" s="14"/>
      <c r="C14" s="14"/>
      <c r="D14" s="14"/>
      <c r="E14" s="14" t="n">
        <v>1</v>
      </c>
      <c r="F14" s="8" t="n">
        <f aca="false">SUM(B14:E14)</f>
        <v>1</v>
      </c>
    </row>
    <row r="15" customFormat="false" ht="15" hidden="false" customHeight="false" outlineLevel="0" collapsed="false">
      <c r="A15" s="17" t="s">
        <v>81</v>
      </c>
      <c r="B15" s="14" t="n">
        <v>1</v>
      </c>
      <c r="C15" s="14" t="n">
        <v>1</v>
      </c>
      <c r="D15" s="14" t="n">
        <v>1</v>
      </c>
      <c r="E15" s="14" t="n">
        <v>1</v>
      </c>
      <c r="F15" s="8" t="n">
        <f aca="false">SUM(B15:E15)</f>
        <v>4</v>
      </c>
    </row>
    <row r="16" customFormat="false" ht="15" hidden="false" customHeight="false" outlineLevel="0" collapsed="false">
      <c r="A16" s="17" t="s">
        <v>82</v>
      </c>
      <c r="B16" s="14" t="n">
        <v>1</v>
      </c>
      <c r="C16" s="14" t="n">
        <v>1</v>
      </c>
      <c r="D16" s="14" t="n">
        <v>1</v>
      </c>
      <c r="E16" s="14" t="n">
        <v>1</v>
      </c>
      <c r="F16" s="8" t="n">
        <f aca="false">SUM(B16:E16)</f>
        <v>4</v>
      </c>
    </row>
    <row r="17" customFormat="false" ht="15" hidden="false" customHeight="false" outlineLevel="0" collapsed="false">
      <c r="A17" s="17" t="s">
        <v>83</v>
      </c>
      <c r="B17" s="14" t="n">
        <v>1</v>
      </c>
      <c r="C17" s="14" t="n">
        <v>1</v>
      </c>
      <c r="D17" s="14" t="n">
        <v>1</v>
      </c>
      <c r="E17" s="14" t="n">
        <v>1</v>
      </c>
      <c r="F17" s="8" t="n">
        <f aca="false">SUM(B17:E17)</f>
        <v>4</v>
      </c>
    </row>
    <row r="18" customFormat="false" ht="15" hidden="false" customHeight="false" outlineLevel="0" collapsed="false">
      <c r="A18" s="17" t="s">
        <v>84</v>
      </c>
      <c r="B18" s="14" t="n">
        <v>3</v>
      </c>
      <c r="C18" s="14" t="n">
        <v>2</v>
      </c>
      <c r="D18" s="14" t="n">
        <v>2</v>
      </c>
      <c r="E18" s="14" t="n">
        <v>2</v>
      </c>
      <c r="F18" s="8" t="n">
        <f aca="false">SUM(B18:E18)</f>
        <v>9</v>
      </c>
    </row>
    <row r="19" customFormat="false" ht="15" hidden="false" customHeight="false" outlineLevel="0" collapsed="false">
      <c r="A19" s="7" t="s">
        <v>85</v>
      </c>
      <c r="B19" s="18" t="n">
        <f aca="false">SUM(B7:B18)</f>
        <v>21</v>
      </c>
      <c r="C19" s="18" t="n">
        <f aca="false">SUM(C7:C18)</f>
        <v>22</v>
      </c>
      <c r="D19" s="18" t="n">
        <f aca="false">SUM(D7:D18)</f>
        <v>22</v>
      </c>
      <c r="E19" s="18" t="n">
        <f aca="false">SUM(E7:E18)</f>
        <v>23</v>
      </c>
      <c r="F19" s="18" t="n">
        <f aca="false">SUM(F7:F18)</f>
        <v>88</v>
      </c>
    </row>
    <row r="20" customFormat="false" ht="25.35" hidden="false" customHeight="false" outlineLevel="0" collapsed="false">
      <c r="A20" s="19" t="s">
        <v>86</v>
      </c>
      <c r="B20" s="16"/>
      <c r="C20" s="16"/>
      <c r="D20" s="16"/>
      <c r="E20" s="16"/>
      <c r="F20" s="16"/>
    </row>
    <row r="21" customFormat="false" ht="15" hidden="false" customHeight="false" outlineLevel="0" collapsed="false">
      <c r="A21" s="20" t="s">
        <v>87</v>
      </c>
      <c r="B21" s="14"/>
      <c r="C21" s="14" t="n">
        <v>1</v>
      </c>
      <c r="D21" s="14" t="n">
        <v>1</v>
      </c>
      <c r="E21" s="14"/>
      <c r="F21" s="8" t="n">
        <f aca="false">SUM(B21:E21)</f>
        <v>2</v>
      </c>
    </row>
    <row r="22" customFormat="false" ht="15" hidden="false" customHeight="false" outlineLevel="0" collapsed="false">
      <c r="A22" s="20"/>
      <c r="B22" s="14"/>
      <c r="C22" s="14"/>
      <c r="D22" s="14"/>
      <c r="E22" s="14"/>
      <c r="F22" s="8" t="n">
        <f aca="false">SUM(B22:E22)</f>
        <v>0</v>
      </c>
    </row>
    <row r="23" customFormat="false" ht="15" hidden="false" customHeight="false" outlineLevel="0" collapsed="false">
      <c r="A23" s="20"/>
      <c r="B23" s="14"/>
      <c r="C23" s="14"/>
      <c r="D23" s="14"/>
      <c r="E23" s="14"/>
      <c r="F23" s="8" t="n">
        <f aca="false">SUM(B23:E23)</f>
        <v>0</v>
      </c>
    </row>
    <row r="24" customFormat="false" ht="15" hidden="false" customHeight="false" outlineLevel="0" collapsed="false">
      <c r="A24" s="20"/>
      <c r="B24" s="14"/>
      <c r="C24" s="14"/>
      <c r="D24" s="14"/>
      <c r="E24" s="14"/>
      <c r="F24" s="8" t="n">
        <f aca="false">SUM(B24:E24)</f>
        <v>0</v>
      </c>
    </row>
    <row r="25" customFormat="false" ht="15" hidden="false" customHeight="false" outlineLevel="0" collapsed="false">
      <c r="A25" s="20"/>
      <c r="B25" s="14"/>
      <c r="C25" s="14"/>
      <c r="D25" s="14"/>
      <c r="E25" s="14"/>
      <c r="F25" s="8" t="n">
        <f aca="false">SUM(B25:E25)</f>
        <v>0</v>
      </c>
    </row>
    <row r="26" customFormat="false" ht="15" hidden="false" customHeight="false" outlineLevel="0" collapsed="false">
      <c r="A26" s="7" t="s">
        <v>88</v>
      </c>
      <c r="B26" s="18" t="n">
        <f aca="false">SUM(B21:B25)</f>
        <v>0</v>
      </c>
      <c r="C26" s="18" t="n">
        <f aca="false">SUM(C21:C25)</f>
        <v>1</v>
      </c>
      <c r="D26" s="18" t="n">
        <f aca="false">SUM(D21:D25)</f>
        <v>1</v>
      </c>
      <c r="E26" s="18" t="n">
        <f aca="false">SUM(E21:E25)</f>
        <v>0</v>
      </c>
      <c r="F26" s="18" t="n">
        <f aca="false">SUM(F21:F25)</f>
        <v>2</v>
      </c>
    </row>
    <row r="27" customFormat="false" ht="15" hidden="false" customHeight="false" outlineLevel="0" collapsed="false">
      <c r="A27" s="7" t="s">
        <v>89</v>
      </c>
      <c r="B27" s="18" t="n">
        <f aca="false">B19+B26</f>
        <v>21</v>
      </c>
      <c r="C27" s="18" t="n">
        <f aca="false">C19+C26</f>
        <v>23</v>
      </c>
      <c r="D27" s="18" t="n">
        <f aca="false">D19+D26</f>
        <v>23</v>
      </c>
      <c r="E27" s="18" t="n">
        <f aca="false">E19+E26</f>
        <v>23</v>
      </c>
      <c r="F27" s="18" t="n">
        <f aca="false">F19+F26</f>
        <v>90</v>
      </c>
    </row>
    <row r="28" customFormat="false" ht="15" hidden="false" customHeight="false" outlineLevel="0" collapsed="false">
      <c r="A28" s="17" t="s">
        <v>90</v>
      </c>
      <c r="B28" s="8" t="n">
        <f aca="false">IF($B$3="5-дневная",Нормативы!$B$2,Нормативы!$B$3)</f>
        <v>21</v>
      </c>
      <c r="C28" s="8" t="n">
        <f aca="false">IF($B$3="5-дневная",Нормативы!$C$2,Нормативы!$C$3)</f>
        <v>23</v>
      </c>
      <c r="D28" s="8" t="n">
        <f aca="false">IF($B$3="5-дневная",Нормативы!$D$2,Нормативы!$D$3)</f>
        <v>23</v>
      </c>
      <c r="E28" s="8" t="n">
        <f aca="false">IF($B$3="5-дневная",Нормативы!$E$2,Нормативы!$E$3)</f>
        <v>23</v>
      </c>
      <c r="F28" s="8" t="n">
        <f aca="false">SUM(B28:E28)</f>
        <v>90</v>
      </c>
    </row>
    <row r="29" customFormat="false" ht="15" hidden="false" customHeight="false" outlineLevel="0" collapsed="false">
      <c r="A29" s="17" t="s">
        <v>91</v>
      </c>
      <c r="B29" s="14" t="n">
        <v>33</v>
      </c>
      <c r="C29" s="14" t="n">
        <v>34</v>
      </c>
      <c r="D29" s="14" t="n">
        <v>34</v>
      </c>
      <c r="E29" s="14" t="n">
        <v>34</v>
      </c>
      <c r="F29" s="8" t="n">
        <f aca="false">SUM(B29:E29)</f>
        <v>135</v>
      </c>
    </row>
    <row r="30" customFormat="false" ht="15" hidden="false" customHeight="false" outlineLevel="0" collapsed="false">
      <c r="A30" s="7" t="s">
        <v>92</v>
      </c>
      <c r="B30" s="18" t="n">
        <f aca="false">IF(B27=21,Нормативы!$B$26,IF(B27=20,Нормативы!$B$27,B27*B29))</f>
        <v>653</v>
      </c>
      <c r="C30" s="18" t="n">
        <f aca="false">C27*C29</f>
        <v>782</v>
      </c>
      <c r="D30" s="18" t="n">
        <f aca="false">D27*D29</f>
        <v>782</v>
      </c>
      <c r="E30" s="18" t="n">
        <f aca="false">E27*E29</f>
        <v>782</v>
      </c>
      <c r="F30" s="18" t="n">
        <f aca="false">SUM(B30:E30)</f>
        <v>2999</v>
      </c>
    </row>
    <row r="31" customFormat="false" ht="15" hidden="false" customHeight="false" outlineLevel="0" collapsed="false">
      <c r="A31" s="11" t="s">
        <v>93</v>
      </c>
    </row>
    <row r="33" customFormat="false" ht="15" hidden="false" customHeight="false" outlineLevel="0" collapsed="false">
      <c r="A33" s="21" t="s">
        <v>94</v>
      </c>
    </row>
    <row r="34" customFormat="false" ht="15" hidden="false" customHeight="false" outlineLevel="0" collapsed="false">
      <c r="A34" s="5" t="s">
        <v>95</v>
      </c>
      <c r="B34" s="5" t="s">
        <v>96</v>
      </c>
      <c r="C34" s="5" t="s">
        <v>97</v>
      </c>
      <c r="D34" s="5" t="s">
        <v>98</v>
      </c>
    </row>
    <row r="35" customFormat="false" ht="15" hidden="false" customHeight="false" outlineLevel="0" collapsed="false">
      <c r="A35" s="17" t="s">
        <v>99</v>
      </c>
      <c r="B35" s="8" t="n">
        <f aca="false">SUM(F7:F18)</f>
        <v>88</v>
      </c>
      <c r="C35" s="8" t="n">
        <f aca="false">F19</f>
        <v>88</v>
      </c>
      <c r="D35" s="22" t="str">
        <f aca="false">IF(SUM(F7:F18)=F19,"ОК","ОШИБКА")</f>
        <v>ОК</v>
      </c>
    </row>
    <row r="36" customFormat="false" ht="15" hidden="false" customHeight="false" outlineLevel="0" collapsed="false">
      <c r="A36" s="17" t="s">
        <v>100</v>
      </c>
      <c r="B36" s="8" t="n">
        <f aca="false">SUM(F21:F25)</f>
        <v>2</v>
      </c>
      <c r="C36" s="8" t="n">
        <f aca="false">F26</f>
        <v>2</v>
      </c>
      <c r="D36" s="22" t="str">
        <f aca="false">IF(SUM(F21:F25)=F26,"ОК","ОШИБКА")</f>
        <v>ОК</v>
      </c>
    </row>
    <row r="37" customFormat="false" ht="25.35" hidden="false" customHeight="false" outlineLevel="0" collapsed="false">
      <c r="A37" s="17" t="s">
        <v>101</v>
      </c>
      <c r="B37" s="8" t="n">
        <f aca="false">F27</f>
        <v>90</v>
      </c>
      <c r="C37" s="8" t="n">
        <f aca="false">F19+F26</f>
        <v>90</v>
      </c>
      <c r="D37" s="22" t="str">
        <f aca="false">IF(F27=F19+F26,"ОК","ОШИБКА")</f>
        <v>ОК</v>
      </c>
    </row>
    <row r="38" customFormat="false" ht="25.35" hidden="false" customHeight="false" outlineLevel="0" collapsed="false">
      <c r="A38" s="17" t="s">
        <v>102</v>
      </c>
      <c r="B38" s="8" t="n">
        <f aca="false">SUMPRODUCT(--(B27:E27&gt;B28:E28))</f>
        <v>0</v>
      </c>
      <c r="C38" s="8" t="n">
        <v>0</v>
      </c>
      <c r="D38" s="22" t="str">
        <f aca="false">IF(SUMPRODUCT(--(B27:E27&gt;B28:E28))=0,"ОК","ОШИБКА")</f>
        <v>ОК</v>
      </c>
    </row>
    <row r="39" customFormat="false" ht="25.35" hidden="false" customHeight="false" outlineLevel="0" collapsed="false">
      <c r="A39" s="17" t="s">
        <v>103</v>
      </c>
      <c r="B39" s="8" t="n">
        <f aca="false">SUMPRODUCT(--(C30:E30&lt;&gt;C27:E27*C29:E29))</f>
        <v>0</v>
      </c>
      <c r="C39" s="8" t="n">
        <v>0</v>
      </c>
      <c r="D39" s="22" t="str">
        <f aca="false">IF(SUMPRODUCT(--(C30:E30&lt;&gt;C27:E27*C29:E29))=0,"ОК","ОШИБКА")</f>
        <v>ОК</v>
      </c>
    </row>
    <row r="40" customFormat="false" ht="15" hidden="false" customHeight="false" outlineLevel="0" collapsed="false">
      <c r="A40" s="17" t="s">
        <v>104</v>
      </c>
      <c r="B40" s="8" t="n">
        <f aca="false">F30</f>
        <v>2999</v>
      </c>
      <c r="C40" s="8" t="n">
        <f aca="false">Нормативы!$B$16</f>
        <v>2966</v>
      </c>
      <c r="D40" s="22" t="str">
        <f aca="false">IF(F30&gt;=Нормативы!$B$16,"ОК","ОШИБКА")</f>
        <v>ОК</v>
      </c>
    </row>
    <row r="41" customFormat="false" ht="15" hidden="false" customHeight="false" outlineLevel="0" collapsed="false">
      <c r="A41" s="17" t="s">
        <v>105</v>
      </c>
      <c r="B41" s="8" t="n">
        <f aca="false">F30</f>
        <v>2999</v>
      </c>
      <c r="C41" s="8" t="n">
        <f aca="false">Нормативы!$C$16</f>
        <v>3305</v>
      </c>
      <c r="D41" s="22" t="str">
        <f aca="false">IF(F30&lt;=Нормативы!$C$16,"ОК","ОШИБКА")</f>
        <v>ОК</v>
      </c>
    </row>
    <row r="42" customFormat="false" ht="15" hidden="false" customHeight="false" outlineLevel="0" collapsed="false">
      <c r="A42" s="17" t="s">
        <v>106</v>
      </c>
      <c r="B42" s="8" t="n">
        <f aca="false">IF(F27=0,0,F19/F27)</f>
        <v>0.977777777777778</v>
      </c>
      <c r="C42" s="8" t="n">
        <v>0.8</v>
      </c>
      <c r="D42" s="22" t="str">
        <f aca="false">IF(F27=0,"—",IF(F19/F27&gt;=0.8,"ОК","ОШИБКА"))</f>
        <v>ОК</v>
      </c>
    </row>
    <row r="43" customFormat="false" ht="25.35" hidden="false" customHeight="false" outlineLevel="0" collapsed="false">
      <c r="A43" s="17" t="s">
        <v>107</v>
      </c>
      <c r="B43" s="8" t="n">
        <f aca="false">B30</f>
        <v>653</v>
      </c>
      <c r="C43" s="8" t="n">
        <f aca="false">IF(B27=21,653,IF(B27=20,620,B27*B29))</f>
        <v>653</v>
      </c>
      <c r="D43" s="22" t="str">
        <f aca="false">IF(B30=IF(B27=21,653,IF(B27=20,620,B27*B29)),"ОК","ОШИБКА")</f>
        <v>ОК</v>
      </c>
    </row>
    <row r="45" customFormat="false" ht="43.5" hidden="false" customHeight="true" outlineLevel="0" collapsed="false">
      <c r="A45" s="23" t="s">
        <v>108</v>
      </c>
    </row>
  </sheetData>
  <conditionalFormatting sqref="D35:D43">
    <cfRule type="expression" priority="2" aboveAverage="0" equalAverage="0" bottom="0" percent="0" rank="0" text="" dxfId="0">
      <formula>EXACT($D35,"ОК")</formula>
    </cfRule>
    <cfRule type="expression" priority="3" aboveAverage="0" equalAverage="0" bottom="0" percent="0" rank="0" text="" dxfId="1">
      <formula>NOT(EXACT($D35,"ОК"))</formula>
    </cfRule>
  </conditionalFormatting>
  <dataValidations count="1">
    <dataValidation allowBlank="false" errorStyle="stop" operator="between" showDropDown="false" showErrorMessage="false" showInputMessage="false" sqref="B3" type="list">
      <formula1>"5-дневная,6-дневная"</formula1>
      <formula2>0</formula2>
    </dataValidation>
  </dataValidation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5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46"/>
    <col collapsed="false" customWidth="true" hidden="false" outlineLevel="0" max="7" min="2" style="0" width="13"/>
  </cols>
  <sheetData>
    <row r="1" customFormat="false" ht="17.35" hidden="false" customHeight="false" outlineLevel="0" collapsed="false">
      <c r="A1" s="12" t="s">
        <v>109</v>
      </c>
    </row>
    <row r="2" customFormat="false" ht="15" hidden="false" customHeight="false" outlineLevel="0" collapsed="false">
      <c r="A2" s="11" t="s">
        <v>63</v>
      </c>
    </row>
    <row r="3" customFormat="false" ht="15" hidden="false" customHeight="false" outlineLevel="0" collapsed="false">
      <c r="A3" s="13" t="s">
        <v>64</v>
      </c>
      <c r="B3" s="14" t="s">
        <v>65</v>
      </c>
    </row>
    <row r="5" customFormat="false" ht="15" hidden="false" customHeight="false" outlineLevel="0" collapsed="false">
      <c r="A5" s="4" t="s">
        <v>66</v>
      </c>
      <c r="B5" s="5" t="s">
        <v>110</v>
      </c>
      <c r="C5" s="5" t="s">
        <v>111</v>
      </c>
      <c r="D5" s="5" t="s">
        <v>112</v>
      </c>
      <c r="E5" s="5" t="s">
        <v>113</v>
      </c>
      <c r="F5" s="5" t="s">
        <v>114</v>
      </c>
      <c r="G5" s="5" t="s">
        <v>71</v>
      </c>
    </row>
    <row r="6" customFormat="false" ht="15" hidden="false" customHeight="false" outlineLevel="0" collapsed="false">
      <c r="A6" s="15" t="s">
        <v>72</v>
      </c>
      <c r="B6" s="16"/>
      <c r="C6" s="16"/>
      <c r="D6" s="16"/>
      <c r="E6" s="16"/>
      <c r="F6" s="16"/>
      <c r="G6" s="16"/>
    </row>
    <row r="7" customFormat="false" ht="15" hidden="false" customHeight="false" outlineLevel="0" collapsed="false">
      <c r="A7" s="17" t="s">
        <v>73</v>
      </c>
      <c r="B7" s="14" t="n">
        <v>5</v>
      </c>
      <c r="C7" s="14" t="n">
        <v>6</v>
      </c>
      <c r="D7" s="14" t="n">
        <v>4</v>
      </c>
      <c r="E7" s="14" t="n">
        <v>3</v>
      </c>
      <c r="F7" s="14" t="n">
        <v>3</v>
      </c>
      <c r="G7" s="8" t="n">
        <f aca="false">SUM(B7:F7)</f>
        <v>21</v>
      </c>
    </row>
    <row r="8" customFormat="false" ht="15" hidden="false" customHeight="false" outlineLevel="0" collapsed="false">
      <c r="A8" s="17" t="s">
        <v>115</v>
      </c>
      <c r="B8" s="14" t="n">
        <v>3</v>
      </c>
      <c r="C8" s="14" t="n">
        <v>3</v>
      </c>
      <c r="D8" s="14" t="n">
        <v>2</v>
      </c>
      <c r="E8" s="14" t="n">
        <v>2</v>
      </c>
      <c r="F8" s="14" t="n">
        <v>3</v>
      </c>
      <c r="G8" s="8" t="n">
        <f aca="false">SUM(B8:F8)</f>
        <v>13</v>
      </c>
    </row>
    <row r="9" customFormat="false" ht="15" hidden="false" customHeight="false" outlineLevel="0" collapsed="false">
      <c r="A9" s="17" t="s">
        <v>75</v>
      </c>
      <c r="B9" s="14"/>
      <c r="C9" s="14"/>
      <c r="D9" s="14"/>
      <c r="E9" s="14"/>
      <c r="F9" s="14"/>
      <c r="G9" s="8" t="n">
        <f aca="false">SUM(B9:F9)</f>
        <v>0</v>
      </c>
    </row>
    <row r="10" customFormat="false" ht="15" hidden="false" customHeight="false" outlineLevel="0" collapsed="false">
      <c r="A10" s="17" t="s">
        <v>116</v>
      </c>
      <c r="B10" s="14"/>
      <c r="C10" s="14"/>
      <c r="D10" s="14"/>
      <c r="E10" s="14"/>
      <c r="F10" s="14"/>
      <c r="G10" s="8" t="n">
        <f aca="false">SUM(B10:F10)</f>
        <v>0</v>
      </c>
    </row>
    <row r="11" customFormat="false" ht="15" hidden="false" customHeight="false" outlineLevel="0" collapsed="false">
      <c r="A11" s="17" t="s">
        <v>77</v>
      </c>
      <c r="B11" s="14" t="n">
        <v>2</v>
      </c>
      <c r="C11" s="14" t="n">
        <v>2</v>
      </c>
      <c r="D11" s="14" t="n">
        <v>2</v>
      </c>
      <c r="E11" s="14" t="n">
        <v>3</v>
      </c>
      <c r="F11" s="14" t="n">
        <v>3</v>
      </c>
      <c r="G11" s="8" t="n">
        <f aca="false">SUM(B11:F11)</f>
        <v>12</v>
      </c>
    </row>
    <row r="12" customFormat="false" ht="15" hidden="false" customHeight="false" outlineLevel="0" collapsed="false">
      <c r="A12" s="17" t="s">
        <v>117</v>
      </c>
      <c r="B12" s="14"/>
      <c r="C12" s="14"/>
      <c r="D12" s="14"/>
      <c r="E12" s="14"/>
      <c r="F12" s="14"/>
      <c r="G12" s="8" t="n">
        <f aca="false">SUM(B12:F12)</f>
        <v>0</v>
      </c>
    </row>
    <row r="13" customFormat="false" ht="15" hidden="false" customHeight="false" outlineLevel="0" collapsed="false">
      <c r="A13" s="17" t="s">
        <v>78</v>
      </c>
      <c r="B13" s="14" t="n">
        <v>5</v>
      </c>
      <c r="C13" s="14" t="n">
        <v>5</v>
      </c>
      <c r="D13" s="14"/>
      <c r="E13" s="14"/>
      <c r="F13" s="14"/>
      <c r="G13" s="8" t="n">
        <f aca="false">SUM(B13:F13)</f>
        <v>10</v>
      </c>
    </row>
    <row r="14" customFormat="false" ht="15" hidden="false" customHeight="false" outlineLevel="0" collapsed="false">
      <c r="A14" s="17" t="s">
        <v>118</v>
      </c>
      <c r="B14" s="14"/>
      <c r="C14" s="14"/>
      <c r="D14" s="14" t="n">
        <v>3</v>
      </c>
      <c r="E14" s="14" t="n">
        <v>3</v>
      </c>
      <c r="F14" s="14" t="n">
        <v>3</v>
      </c>
      <c r="G14" s="8" t="n">
        <f aca="false">SUM(B14:F14)</f>
        <v>9</v>
      </c>
    </row>
    <row r="15" customFormat="false" ht="15" hidden="false" customHeight="false" outlineLevel="0" collapsed="false">
      <c r="A15" s="17" t="s">
        <v>119</v>
      </c>
      <c r="B15" s="14"/>
      <c r="C15" s="14"/>
      <c r="D15" s="14" t="n">
        <v>2</v>
      </c>
      <c r="E15" s="14" t="n">
        <v>2</v>
      </c>
      <c r="F15" s="14" t="n">
        <v>2</v>
      </c>
      <c r="G15" s="8" t="n">
        <f aca="false">SUM(B15:F15)</f>
        <v>6</v>
      </c>
    </row>
    <row r="16" customFormat="false" ht="15" hidden="false" customHeight="false" outlineLevel="0" collapsed="false">
      <c r="A16" s="17" t="s">
        <v>120</v>
      </c>
      <c r="B16" s="14"/>
      <c r="C16" s="14"/>
      <c r="D16" s="14" t="n">
        <v>1</v>
      </c>
      <c r="E16" s="14" t="n">
        <v>1</v>
      </c>
      <c r="F16" s="14" t="n">
        <v>1</v>
      </c>
      <c r="G16" s="8" t="n">
        <f aca="false">SUM(B16:F16)</f>
        <v>3</v>
      </c>
    </row>
    <row r="17" customFormat="false" ht="15" hidden="false" customHeight="false" outlineLevel="0" collapsed="false">
      <c r="A17" s="17" t="s">
        <v>121</v>
      </c>
      <c r="B17" s="14"/>
      <c r="C17" s="14"/>
      <c r="D17" s="14" t="n">
        <v>1</v>
      </c>
      <c r="E17" s="14" t="n">
        <v>1</v>
      </c>
      <c r="F17" s="14" t="n">
        <v>1</v>
      </c>
      <c r="G17" s="8" t="n">
        <f aca="false">SUM(B17:F17)</f>
        <v>3</v>
      </c>
    </row>
    <row r="18" customFormat="false" ht="15" hidden="false" customHeight="false" outlineLevel="0" collapsed="false">
      <c r="A18" s="17" t="s">
        <v>122</v>
      </c>
      <c r="B18" s="14" t="n">
        <v>3</v>
      </c>
      <c r="C18" s="14" t="n">
        <v>3</v>
      </c>
      <c r="D18" s="14" t="n">
        <v>3</v>
      </c>
      <c r="E18" s="14" t="n">
        <v>3</v>
      </c>
      <c r="F18" s="14" t="n">
        <v>2</v>
      </c>
      <c r="G18" s="8" t="n">
        <f aca="false">SUM(B18:F18)</f>
        <v>14</v>
      </c>
    </row>
    <row r="19" customFormat="false" ht="15" hidden="false" customHeight="false" outlineLevel="0" collapsed="false">
      <c r="A19" s="17" t="s">
        <v>123</v>
      </c>
      <c r="B19" s="14"/>
      <c r="C19" s="14"/>
      <c r="D19" s="14"/>
      <c r="E19" s="14"/>
      <c r="F19" s="14" t="n">
        <v>1</v>
      </c>
      <c r="G19" s="8" t="n">
        <f aca="false">SUM(B19:F19)</f>
        <v>1</v>
      </c>
    </row>
    <row r="20" customFormat="false" ht="15" hidden="false" customHeight="false" outlineLevel="0" collapsed="false">
      <c r="A20" s="17" t="s">
        <v>124</v>
      </c>
      <c r="B20" s="14" t="n">
        <v>1</v>
      </c>
      <c r="C20" s="14" t="n">
        <v>1</v>
      </c>
      <c r="D20" s="14" t="n">
        <v>2</v>
      </c>
      <c r="E20" s="14" t="n">
        <v>2</v>
      </c>
      <c r="F20" s="14" t="n">
        <v>2</v>
      </c>
      <c r="G20" s="8" t="n">
        <f aca="false">SUM(B20:F20)</f>
        <v>8</v>
      </c>
    </row>
    <row r="21" customFormat="false" ht="15" hidden="false" customHeight="false" outlineLevel="0" collapsed="false">
      <c r="A21" s="17" t="s">
        <v>125</v>
      </c>
      <c r="B21" s="14" t="n">
        <v>0.5</v>
      </c>
      <c r="C21" s="14" t="n">
        <v>1</v>
      </c>
      <c r="D21" s="14" t="n">
        <v>1</v>
      </c>
      <c r="E21" s="14"/>
      <c r="F21" s="14"/>
      <c r="G21" s="8" t="n">
        <f aca="false">SUM(B21:F21)</f>
        <v>2.5</v>
      </c>
    </row>
    <row r="22" customFormat="false" ht="15" hidden="false" customHeight="false" outlineLevel="0" collapsed="false">
      <c r="A22" s="17" t="s">
        <v>126</v>
      </c>
      <c r="B22" s="14"/>
      <c r="C22" s="14"/>
      <c r="D22" s="14" t="n">
        <v>2</v>
      </c>
      <c r="E22" s="14" t="n">
        <v>2</v>
      </c>
      <c r="F22" s="14" t="n">
        <v>3</v>
      </c>
      <c r="G22" s="8" t="n">
        <f aca="false">SUM(B22:F22)</f>
        <v>7</v>
      </c>
    </row>
    <row r="23" customFormat="false" ht="15" hidden="false" customHeight="false" outlineLevel="0" collapsed="false">
      <c r="A23" s="17" t="s">
        <v>127</v>
      </c>
      <c r="B23" s="14"/>
      <c r="C23" s="14"/>
      <c r="D23" s="14"/>
      <c r="E23" s="14" t="n">
        <v>2</v>
      </c>
      <c r="F23" s="14" t="n">
        <v>2</v>
      </c>
      <c r="G23" s="8" t="n">
        <f aca="false">SUM(B23:F23)</f>
        <v>4</v>
      </c>
    </row>
    <row r="24" customFormat="false" ht="15" hidden="false" customHeight="false" outlineLevel="0" collapsed="false">
      <c r="A24" s="17" t="s">
        <v>128</v>
      </c>
      <c r="B24" s="14" t="n">
        <v>1</v>
      </c>
      <c r="C24" s="14" t="n">
        <v>1</v>
      </c>
      <c r="D24" s="14" t="n">
        <v>1</v>
      </c>
      <c r="E24" s="14" t="n">
        <v>2</v>
      </c>
      <c r="F24" s="14" t="n">
        <v>2</v>
      </c>
      <c r="G24" s="8" t="n">
        <f aca="false">SUM(B24:F24)</f>
        <v>7</v>
      </c>
    </row>
    <row r="25" customFormat="false" ht="15" hidden="false" customHeight="false" outlineLevel="0" collapsed="false">
      <c r="A25" s="17" t="s">
        <v>81</v>
      </c>
      <c r="B25" s="14" t="n">
        <v>1</v>
      </c>
      <c r="C25" s="14" t="n">
        <v>1</v>
      </c>
      <c r="D25" s="14" t="n">
        <v>1</v>
      </c>
      <c r="E25" s="14"/>
      <c r="F25" s="14"/>
      <c r="G25" s="8" t="n">
        <f aca="false">SUM(B25:F25)</f>
        <v>3</v>
      </c>
    </row>
    <row r="26" customFormat="false" ht="15" hidden="false" customHeight="false" outlineLevel="0" collapsed="false">
      <c r="A26" s="17" t="s">
        <v>82</v>
      </c>
      <c r="B26" s="14" t="n">
        <v>1</v>
      </c>
      <c r="C26" s="14" t="n">
        <v>1</v>
      </c>
      <c r="D26" s="14" t="n">
        <v>1</v>
      </c>
      <c r="E26" s="14" t="n">
        <v>1</v>
      </c>
      <c r="F26" s="14"/>
      <c r="G26" s="8" t="n">
        <f aca="false">SUM(B26:F26)</f>
        <v>4</v>
      </c>
    </row>
    <row r="27" customFormat="false" ht="15" hidden="false" customHeight="false" outlineLevel="0" collapsed="false">
      <c r="A27" s="17" t="s">
        <v>83</v>
      </c>
      <c r="B27" s="14" t="n">
        <v>2</v>
      </c>
      <c r="C27" s="14" t="n">
        <v>2</v>
      </c>
      <c r="D27" s="14" t="n">
        <v>2</v>
      </c>
      <c r="E27" s="14" t="n">
        <v>1</v>
      </c>
      <c r="F27" s="14" t="n">
        <v>1</v>
      </c>
      <c r="G27" s="8" t="n">
        <f aca="false">SUM(B27:F27)</f>
        <v>8</v>
      </c>
    </row>
    <row r="28" customFormat="false" ht="15" hidden="false" customHeight="false" outlineLevel="0" collapsed="false">
      <c r="A28" s="17" t="s">
        <v>129</v>
      </c>
      <c r="B28" s="14"/>
      <c r="C28" s="14"/>
      <c r="D28" s="14"/>
      <c r="E28" s="14" t="n">
        <v>1</v>
      </c>
      <c r="F28" s="14" t="n">
        <v>1</v>
      </c>
      <c r="G28" s="8" t="n">
        <f aca="false">SUM(B28:F28)</f>
        <v>2</v>
      </c>
    </row>
    <row r="29" customFormat="false" ht="15" hidden="false" customHeight="false" outlineLevel="0" collapsed="false">
      <c r="A29" s="17" t="s">
        <v>84</v>
      </c>
      <c r="B29" s="14" t="n">
        <v>2</v>
      </c>
      <c r="C29" s="14" t="n">
        <v>2</v>
      </c>
      <c r="D29" s="14" t="n">
        <v>2</v>
      </c>
      <c r="E29" s="14" t="n">
        <v>2</v>
      </c>
      <c r="F29" s="14" t="n">
        <v>2</v>
      </c>
      <c r="G29" s="8" t="n">
        <f aca="false">SUM(B29:F29)</f>
        <v>10</v>
      </c>
    </row>
    <row r="30" customFormat="false" ht="15" hidden="false" customHeight="false" outlineLevel="0" collapsed="false">
      <c r="A30" s="7" t="s">
        <v>85</v>
      </c>
      <c r="B30" s="18" t="n">
        <f aca="false">SUM(B7:B29)</f>
        <v>26.5</v>
      </c>
      <c r="C30" s="18" t="n">
        <f aca="false">SUM(C7:C29)</f>
        <v>28</v>
      </c>
      <c r="D30" s="18" t="n">
        <f aca="false">SUM(D7:D29)</f>
        <v>30</v>
      </c>
      <c r="E30" s="18" t="n">
        <f aca="false">SUM(E7:E29)</f>
        <v>31</v>
      </c>
      <c r="F30" s="18" t="n">
        <f aca="false">SUM(F7:F29)</f>
        <v>32</v>
      </c>
      <c r="G30" s="18" t="n">
        <f aca="false">SUM(G7:G29)</f>
        <v>147.5</v>
      </c>
    </row>
    <row r="31" customFormat="false" ht="25.35" hidden="false" customHeight="false" outlineLevel="0" collapsed="false">
      <c r="A31" s="19" t="s">
        <v>86</v>
      </c>
      <c r="B31" s="16"/>
      <c r="C31" s="16"/>
      <c r="D31" s="16"/>
      <c r="E31" s="16"/>
      <c r="F31" s="16"/>
      <c r="G31" s="16"/>
    </row>
    <row r="32" customFormat="false" ht="15" hidden="false" customHeight="false" outlineLevel="0" collapsed="false">
      <c r="A32" s="20" t="s">
        <v>130</v>
      </c>
      <c r="B32" s="14" t="n">
        <v>1</v>
      </c>
      <c r="C32" s="14" t="n">
        <v>1</v>
      </c>
      <c r="D32" s="14" t="n">
        <v>1</v>
      </c>
      <c r="E32" s="14" t="n">
        <v>1</v>
      </c>
      <c r="F32" s="14" t="n">
        <v>1</v>
      </c>
      <c r="G32" s="8" t="n">
        <f aca="false">SUM(B32:F32)</f>
        <v>5</v>
      </c>
    </row>
    <row r="33" customFormat="false" ht="15" hidden="false" customHeight="false" outlineLevel="0" collapsed="false">
      <c r="A33" s="20" t="s">
        <v>131</v>
      </c>
      <c r="B33" s="14" t="n">
        <v>1</v>
      </c>
      <c r="C33" s="14"/>
      <c r="D33" s="14"/>
      <c r="E33" s="14"/>
      <c r="F33" s="14"/>
      <c r="G33" s="8" t="n">
        <f aca="false">SUM(B33:F33)</f>
        <v>1</v>
      </c>
    </row>
    <row r="34" customFormat="false" ht="15" hidden="false" customHeight="false" outlineLevel="0" collapsed="false">
      <c r="A34" s="20" t="s">
        <v>132</v>
      </c>
      <c r="B34" s="14" t="n">
        <v>0.5</v>
      </c>
      <c r="C34" s="14" t="n">
        <v>1</v>
      </c>
      <c r="D34" s="14" t="n">
        <v>1</v>
      </c>
      <c r="E34" s="14" t="n">
        <v>1</v>
      </c>
      <c r="F34" s="14"/>
      <c r="G34" s="8" t="n">
        <f aca="false">SUM(B34:F34)</f>
        <v>3.5</v>
      </c>
    </row>
    <row r="35" customFormat="false" ht="15" hidden="false" customHeight="false" outlineLevel="0" collapsed="false">
      <c r="A35" s="20"/>
      <c r="B35" s="14"/>
      <c r="C35" s="14"/>
      <c r="D35" s="14"/>
      <c r="E35" s="14"/>
      <c r="F35" s="14"/>
      <c r="G35" s="8" t="n">
        <f aca="false">SUM(B35:F35)</f>
        <v>0</v>
      </c>
    </row>
    <row r="36" customFormat="false" ht="15" hidden="false" customHeight="false" outlineLevel="0" collapsed="false">
      <c r="A36" s="20"/>
      <c r="B36" s="14"/>
      <c r="C36" s="14"/>
      <c r="D36" s="14"/>
      <c r="E36" s="14"/>
      <c r="F36" s="14"/>
      <c r="G36" s="8" t="n">
        <f aca="false">SUM(B36:F36)</f>
        <v>0</v>
      </c>
    </row>
    <row r="37" customFormat="false" ht="15" hidden="false" customHeight="false" outlineLevel="0" collapsed="false">
      <c r="A37" s="20"/>
      <c r="B37" s="14"/>
      <c r="C37" s="14"/>
      <c r="D37" s="14"/>
      <c r="E37" s="14"/>
      <c r="F37" s="14"/>
      <c r="G37" s="8" t="n">
        <f aca="false">SUM(B37:F37)</f>
        <v>0</v>
      </c>
    </row>
    <row r="38" customFormat="false" ht="15" hidden="false" customHeight="false" outlineLevel="0" collapsed="false">
      <c r="A38" s="7" t="s">
        <v>88</v>
      </c>
      <c r="B38" s="18" t="n">
        <f aca="false">SUM(B32:B37)</f>
        <v>2.5</v>
      </c>
      <c r="C38" s="18" t="n">
        <f aca="false">SUM(C32:C37)</f>
        <v>2</v>
      </c>
      <c r="D38" s="18" t="n">
        <f aca="false">SUM(D32:D37)</f>
        <v>2</v>
      </c>
      <c r="E38" s="18" t="n">
        <f aca="false">SUM(E32:E37)</f>
        <v>2</v>
      </c>
      <c r="F38" s="18" t="n">
        <f aca="false">SUM(F32:F37)</f>
        <v>1</v>
      </c>
      <c r="G38" s="18" t="n">
        <f aca="false">SUM(G32:G37)</f>
        <v>9.5</v>
      </c>
    </row>
    <row r="39" customFormat="false" ht="15" hidden="false" customHeight="false" outlineLevel="0" collapsed="false">
      <c r="A39" s="7" t="s">
        <v>89</v>
      </c>
      <c r="B39" s="18" t="n">
        <f aca="false">B30+B38</f>
        <v>29</v>
      </c>
      <c r="C39" s="18" t="n">
        <f aca="false">C30+C38</f>
        <v>30</v>
      </c>
      <c r="D39" s="18" t="n">
        <f aca="false">D30+D38</f>
        <v>32</v>
      </c>
      <c r="E39" s="18" t="n">
        <f aca="false">E30+E38</f>
        <v>33</v>
      </c>
      <c r="F39" s="18" t="n">
        <f aca="false">F30+F38</f>
        <v>33</v>
      </c>
      <c r="G39" s="18" t="n">
        <f aca="false">G30+G38</f>
        <v>157</v>
      </c>
    </row>
    <row r="40" customFormat="false" ht="15" hidden="false" customHeight="false" outlineLevel="0" collapsed="false">
      <c r="A40" s="17" t="s">
        <v>90</v>
      </c>
      <c r="B40" s="8" t="n">
        <f aca="false">IF($B$3="5-дневная",Нормативы!$B$6,Нормативы!$B$7)</f>
        <v>29</v>
      </c>
      <c r="C40" s="8" t="n">
        <f aca="false">IF($B$3="5-дневная",Нормативы!$C$6,Нормативы!$C$7)</f>
        <v>30</v>
      </c>
      <c r="D40" s="8" t="n">
        <f aca="false">IF($B$3="5-дневная",Нормативы!$D$6,Нормативы!$D$7)</f>
        <v>32</v>
      </c>
      <c r="E40" s="8" t="n">
        <f aca="false">IF($B$3="5-дневная",Нормативы!$E$6,Нормативы!$E$7)</f>
        <v>33</v>
      </c>
      <c r="F40" s="8" t="n">
        <f aca="false">IF($B$3="5-дневная",Нормативы!$F$6,Нормативы!$F$7)</f>
        <v>33</v>
      </c>
      <c r="G40" s="8" t="n">
        <f aca="false">SUM(B40:F40)</f>
        <v>157</v>
      </c>
    </row>
    <row r="41" customFormat="false" ht="15" hidden="false" customHeight="false" outlineLevel="0" collapsed="false">
      <c r="A41" s="17" t="s">
        <v>91</v>
      </c>
      <c r="B41" s="14" t="n">
        <v>34</v>
      </c>
      <c r="C41" s="14" t="n">
        <v>34</v>
      </c>
      <c r="D41" s="14" t="n">
        <v>34</v>
      </c>
      <c r="E41" s="14" t="n">
        <v>34</v>
      </c>
      <c r="F41" s="14" t="n">
        <v>34</v>
      </c>
      <c r="G41" s="8" t="n">
        <f aca="false">SUM(B41:F41)</f>
        <v>170</v>
      </c>
    </row>
    <row r="42" customFormat="false" ht="15" hidden="false" customHeight="false" outlineLevel="0" collapsed="false">
      <c r="A42" s="7" t="s">
        <v>92</v>
      </c>
      <c r="B42" s="18" t="n">
        <f aca="false">B39*B41</f>
        <v>986</v>
      </c>
      <c r="C42" s="18" t="n">
        <f aca="false">C39*C41</f>
        <v>1020</v>
      </c>
      <c r="D42" s="18" t="n">
        <f aca="false">D39*D41</f>
        <v>1088</v>
      </c>
      <c r="E42" s="18" t="n">
        <f aca="false">E39*E41</f>
        <v>1122</v>
      </c>
      <c r="F42" s="18" t="n">
        <f aca="false">F39*F41</f>
        <v>1122</v>
      </c>
      <c r="G42" s="18" t="n">
        <f aca="false">SUM(B42:F42)</f>
        <v>5338</v>
      </c>
    </row>
    <row r="44" customFormat="false" ht="15" hidden="false" customHeight="false" outlineLevel="0" collapsed="false">
      <c r="A44" s="21" t="s">
        <v>94</v>
      </c>
    </row>
    <row r="45" customFormat="false" ht="15" hidden="false" customHeight="false" outlineLevel="0" collapsed="false">
      <c r="A45" s="5" t="s">
        <v>95</v>
      </c>
      <c r="B45" s="5" t="s">
        <v>96</v>
      </c>
      <c r="C45" s="5" t="s">
        <v>97</v>
      </c>
      <c r="D45" s="5" t="s">
        <v>98</v>
      </c>
    </row>
    <row r="46" customFormat="false" ht="15" hidden="false" customHeight="false" outlineLevel="0" collapsed="false">
      <c r="A46" s="17" t="s">
        <v>99</v>
      </c>
      <c r="B46" s="8" t="n">
        <f aca="false">SUM(G7:G29)</f>
        <v>147.5</v>
      </c>
      <c r="C46" s="8" t="n">
        <f aca="false">G30</f>
        <v>147.5</v>
      </c>
      <c r="D46" s="22" t="str">
        <f aca="false">IF(SUM(G7:G29)=G30,"ОК","ОШИБКА")</f>
        <v>ОК</v>
      </c>
    </row>
    <row r="47" customFormat="false" ht="15" hidden="false" customHeight="false" outlineLevel="0" collapsed="false">
      <c r="A47" s="17" t="s">
        <v>100</v>
      </c>
      <c r="B47" s="8" t="n">
        <f aca="false">SUM(G32:G37)</f>
        <v>9.5</v>
      </c>
      <c r="C47" s="8" t="n">
        <f aca="false">G38</f>
        <v>9.5</v>
      </c>
      <c r="D47" s="22" t="str">
        <f aca="false">IF(SUM(G32:G37)=G38,"ОК","ОШИБКА")</f>
        <v>ОК</v>
      </c>
    </row>
    <row r="48" customFormat="false" ht="25.35" hidden="false" customHeight="false" outlineLevel="0" collapsed="false">
      <c r="A48" s="17" t="s">
        <v>101</v>
      </c>
      <c r="B48" s="8" t="n">
        <f aca="false">G39</f>
        <v>157</v>
      </c>
      <c r="C48" s="8" t="n">
        <f aca="false">G30+G38</f>
        <v>157</v>
      </c>
      <c r="D48" s="22" t="str">
        <f aca="false">IF(G39=G30+G38,"ОК","ОШИБКА")</f>
        <v>ОК</v>
      </c>
    </row>
    <row r="49" customFormat="false" ht="25.35" hidden="false" customHeight="false" outlineLevel="0" collapsed="false">
      <c r="A49" s="17" t="s">
        <v>102</v>
      </c>
      <c r="B49" s="8" t="n">
        <f aca="false">SUMPRODUCT(--(B39:F39&gt;B40:F40))</f>
        <v>0</v>
      </c>
      <c r="C49" s="8" t="n">
        <v>0</v>
      </c>
      <c r="D49" s="22" t="str">
        <f aca="false">IF(SUMPRODUCT(--(B39:F39&gt;B40:F40))=0,"ОК","ОШИБКА")</f>
        <v>ОК</v>
      </c>
    </row>
    <row r="50" customFormat="false" ht="25.35" hidden="false" customHeight="false" outlineLevel="0" collapsed="false">
      <c r="A50" s="17" t="s">
        <v>133</v>
      </c>
      <c r="B50" s="8" t="n">
        <f aca="false">SUMPRODUCT(--(B42:F42&lt;&gt;B39:F39*B41:F41))</f>
        <v>0</v>
      </c>
      <c r="C50" s="8" t="n">
        <v>0</v>
      </c>
      <c r="D50" s="22" t="str">
        <f aca="false">IF(SUMPRODUCT(--(B42:F42&lt;&gt;B39:F39*B41:F41))=0,"ОК","ОШИБКА")</f>
        <v>ОК</v>
      </c>
    </row>
    <row r="51" customFormat="false" ht="15" hidden="false" customHeight="false" outlineLevel="0" collapsed="false">
      <c r="A51" s="17" t="s">
        <v>134</v>
      </c>
      <c r="B51" s="8" t="n">
        <f aca="false">G42</f>
        <v>5338</v>
      </c>
      <c r="C51" s="8" t="n">
        <f aca="false">Нормативы!$B$17</f>
        <v>5338</v>
      </c>
      <c r="D51" s="22" t="str">
        <f aca="false">IF(G42&gt;=Нормативы!$B$17,"ОК","ОШИБКА")</f>
        <v>ОК</v>
      </c>
    </row>
    <row r="52" customFormat="false" ht="15" hidden="false" customHeight="false" outlineLevel="0" collapsed="false">
      <c r="A52" s="17" t="s">
        <v>135</v>
      </c>
      <c r="B52" s="8" t="n">
        <f aca="false">G42</f>
        <v>5338</v>
      </c>
      <c r="C52" s="8" t="n">
        <f aca="false">Нормативы!$C$17</f>
        <v>5848</v>
      </c>
      <c r="D52" s="22" t="str">
        <f aca="false">IF(G42&lt;=Нормативы!$C$17,"ОК","ОШИБКА")</f>
        <v>ОК</v>
      </c>
    </row>
    <row r="53" customFormat="false" ht="15" hidden="false" customHeight="false" outlineLevel="0" collapsed="false">
      <c r="A53" s="17" t="s">
        <v>136</v>
      </c>
      <c r="B53" s="8" t="n">
        <f aca="false">IF(G39=0,0,G30/G39)</f>
        <v>0.939490445859873</v>
      </c>
      <c r="C53" s="8" t="n">
        <v>0.7</v>
      </c>
      <c r="D53" s="22" t="str">
        <f aca="false">IF(G39=0,"—",IF(G30/G39&gt;=0.7,"ОК","ОШИБКА"))</f>
        <v>ОК</v>
      </c>
    </row>
    <row r="54" customFormat="false" ht="15" hidden="false" customHeight="false" outlineLevel="0" collapsed="false">
      <c r="A54" s="17" t="s">
        <v>137</v>
      </c>
      <c r="B54" s="8" t="n">
        <f aca="false">SUM(B19:E19)</f>
        <v>0</v>
      </c>
      <c r="C54" s="8" t="n">
        <v>0</v>
      </c>
      <c r="D54" s="22" t="str">
        <f aca="false">IF(SUM(B19:E19)=0,"ОК","ОШИБКА")</f>
        <v>ОК</v>
      </c>
    </row>
    <row r="56" customFormat="false" ht="30" hidden="false" customHeight="true" outlineLevel="0" collapsed="false">
      <c r="A56" s="23" t="s">
        <v>138</v>
      </c>
    </row>
  </sheetData>
  <conditionalFormatting sqref="D46:D54">
    <cfRule type="expression" priority="2" aboveAverage="0" equalAverage="0" bottom="0" percent="0" rank="0" text="" dxfId="0">
      <formula>EXACT($D46,"ОК")</formula>
    </cfRule>
    <cfRule type="expression" priority="3" aboveAverage="0" equalAverage="0" bottom="0" percent="0" rank="0" text="" dxfId="1">
      <formula>NOT(EXACT($D46,"ОК"))</formula>
    </cfRule>
  </conditionalFormatting>
  <dataValidations count="1">
    <dataValidation allowBlank="false" errorStyle="stop" operator="between" showDropDown="false" showErrorMessage="false" showInputMessage="false" sqref="B3" type="list">
      <formula1>"5-дневная,6-дневная"</formula1>
      <formula2>0</formula2>
    </dataValidation>
  </dataValidation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D5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46"/>
    <col collapsed="false" customWidth="true" hidden="false" outlineLevel="0" max="4" min="2" style="0" width="13"/>
  </cols>
  <sheetData>
    <row r="1" customFormat="false" ht="17.35" hidden="false" customHeight="false" outlineLevel="0" collapsed="false">
      <c r="A1" s="12" t="s">
        <v>139</v>
      </c>
    </row>
    <row r="2" customFormat="false" ht="15" hidden="false" customHeight="false" outlineLevel="0" collapsed="false">
      <c r="A2" s="11" t="s">
        <v>63</v>
      </c>
    </row>
    <row r="3" customFormat="false" ht="15" hidden="false" customHeight="false" outlineLevel="0" collapsed="false">
      <c r="A3" s="13" t="s">
        <v>64</v>
      </c>
      <c r="B3" s="14" t="s">
        <v>65</v>
      </c>
    </row>
    <row r="5" customFormat="false" ht="15" hidden="false" customHeight="false" outlineLevel="0" collapsed="false">
      <c r="A5" s="4" t="s">
        <v>66</v>
      </c>
      <c r="B5" s="5" t="s">
        <v>140</v>
      </c>
      <c r="C5" s="5" t="s">
        <v>141</v>
      </c>
      <c r="D5" s="5" t="s">
        <v>142</v>
      </c>
    </row>
    <row r="6" customFormat="false" ht="15" hidden="false" customHeight="false" outlineLevel="0" collapsed="false">
      <c r="A6" s="15" t="s">
        <v>72</v>
      </c>
      <c r="B6" s="16"/>
      <c r="C6" s="16"/>
      <c r="D6" s="16"/>
    </row>
    <row r="7" customFormat="false" ht="15" hidden="false" customHeight="false" outlineLevel="0" collapsed="false">
      <c r="A7" s="17" t="s">
        <v>73</v>
      </c>
      <c r="B7" s="14" t="n">
        <v>2</v>
      </c>
      <c r="C7" s="14" t="n">
        <v>2</v>
      </c>
      <c r="D7" s="8" t="n">
        <f aca="false">(B7+C7)*34</f>
        <v>136</v>
      </c>
    </row>
    <row r="8" customFormat="false" ht="15" hidden="false" customHeight="false" outlineLevel="0" collapsed="false">
      <c r="A8" s="17" t="s">
        <v>115</v>
      </c>
      <c r="B8" s="14" t="n">
        <v>3</v>
      </c>
      <c r="C8" s="14" t="n">
        <v>3</v>
      </c>
      <c r="D8" s="8" t="n">
        <f aca="false">(B8+C8)*34</f>
        <v>204</v>
      </c>
    </row>
    <row r="9" customFormat="false" ht="15" hidden="false" customHeight="false" outlineLevel="0" collapsed="false">
      <c r="A9" s="17" t="s">
        <v>75</v>
      </c>
      <c r="B9" s="14"/>
      <c r="C9" s="14"/>
      <c r="D9" s="8" t="n">
        <f aca="false">(B9+C9)*34</f>
        <v>0</v>
      </c>
    </row>
    <row r="10" customFormat="false" ht="15" hidden="false" customHeight="false" outlineLevel="0" collapsed="false">
      <c r="A10" s="17" t="s">
        <v>116</v>
      </c>
      <c r="B10" s="14"/>
      <c r="C10" s="14"/>
      <c r="D10" s="8" t="n">
        <f aca="false">(B10+C10)*34</f>
        <v>0</v>
      </c>
    </row>
    <row r="11" customFormat="false" ht="15" hidden="false" customHeight="false" outlineLevel="0" collapsed="false">
      <c r="A11" s="17" t="s">
        <v>77</v>
      </c>
      <c r="B11" s="14" t="n">
        <v>3</v>
      </c>
      <c r="C11" s="14" t="n">
        <v>3</v>
      </c>
      <c r="D11" s="8" t="n">
        <f aca="false">(B11+C11)*34</f>
        <v>204</v>
      </c>
    </row>
    <row r="12" customFormat="false" ht="15" hidden="false" customHeight="false" outlineLevel="0" collapsed="false">
      <c r="A12" s="17" t="s">
        <v>143</v>
      </c>
      <c r="B12" s="14" t="n">
        <v>2</v>
      </c>
      <c r="C12" s="14" t="n">
        <v>3</v>
      </c>
      <c r="D12" s="8" t="n">
        <f aca="false">(B12+C12)*34</f>
        <v>170</v>
      </c>
    </row>
    <row r="13" customFormat="false" ht="15" hidden="false" customHeight="false" outlineLevel="0" collapsed="false">
      <c r="A13" s="17" t="s">
        <v>119</v>
      </c>
      <c r="B13" s="14" t="n">
        <v>2</v>
      </c>
      <c r="C13" s="14" t="n">
        <v>1</v>
      </c>
      <c r="D13" s="8" t="n">
        <f aca="false">(B13+C13)*34</f>
        <v>102</v>
      </c>
    </row>
    <row r="14" customFormat="false" ht="15" hidden="false" customHeight="false" outlineLevel="0" collapsed="false">
      <c r="A14" s="17" t="s">
        <v>120</v>
      </c>
      <c r="B14" s="14" t="n">
        <v>1</v>
      </c>
      <c r="C14" s="14" t="n">
        <v>1</v>
      </c>
      <c r="D14" s="8" t="n">
        <f aca="false">(B14+C14)*34</f>
        <v>68</v>
      </c>
    </row>
    <row r="15" customFormat="false" ht="15" hidden="false" customHeight="false" outlineLevel="0" collapsed="false">
      <c r="A15" s="17" t="s">
        <v>121</v>
      </c>
      <c r="B15" s="14" t="n">
        <v>1</v>
      </c>
      <c r="C15" s="14" t="n">
        <v>1</v>
      </c>
      <c r="D15" s="8" t="n">
        <f aca="false">(B15+C15)*34</f>
        <v>68</v>
      </c>
    </row>
    <row r="16" customFormat="false" ht="15" hidden="false" customHeight="false" outlineLevel="0" collapsed="false">
      <c r="A16" s="17" t="s">
        <v>122</v>
      </c>
      <c r="B16" s="14" t="n">
        <v>2</v>
      </c>
      <c r="C16" s="14" t="n">
        <v>2</v>
      </c>
      <c r="D16" s="8" t="n">
        <f aca="false">(B16+C16)*34</f>
        <v>136</v>
      </c>
    </row>
    <row r="17" customFormat="false" ht="15" hidden="false" customHeight="false" outlineLevel="0" collapsed="false">
      <c r="A17" s="17" t="s">
        <v>123</v>
      </c>
      <c r="B17" s="14" t="n">
        <v>2</v>
      </c>
      <c r="C17" s="14" t="n">
        <v>1</v>
      </c>
      <c r="D17" s="8" t="n">
        <f aca="false">(B17+C17)*34</f>
        <v>102</v>
      </c>
    </row>
    <row r="18" customFormat="false" ht="15" hidden="false" customHeight="false" outlineLevel="0" collapsed="false">
      <c r="A18" s="17" t="s">
        <v>124</v>
      </c>
      <c r="B18" s="14" t="n">
        <v>1</v>
      </c>
      <c r="C18" s="14" t="n">
        <v>1</v>
      </c>
      <c r="D18" s="8" t="n">
        <f aca="false">(B18+C18)*34</f>
        <v>68</v>
      </c>
    </row>
    <row r="19" customFormat="false" ht="15" hidden="false" customHeight="false" outlineLevel="0" collapsed="false">
      <c r="A19" s="17" t="s">
        <v>126</v>
      </c>
      <c r="B19" s="14" t="n">
        <v>2</v>
      </c>
      <c r="C19" s="14" t="n">
        <v>2</v>
      </c>
      <c r="D19" s="8" t="n">
        <f aca="false">(B19+C19)*34</f>
        <v>136</v>
      </c>
    </row>
    <row r="20" customFormat="false" ht="15" hidden="false" customHeight="false" outlineLevel="0" collapsed="false">
      <c r="A20" s="17" t="s">
        <v>127</v>
      </c>
      <c r="B20" s="14" t="n">
        <v>3</v>
      </c>
      <c r="C20" s="14" t="n">
        <v>3</v>
      </c>
      <c r="D20" s="8" t="n">
        <f aca="false">(B20+C20)*34</f>
        <v>204</v>
      </c>
    </row>
    <row r="21" customFormat="false" ht="15" hidden="false" customHeight="false" outlineLevel="0" collapsed="false">
      <c r="A21" s="17" t="s">
        <v>128</v>
      </c>
      <c r="B21" s="14" t="n">
        <v>3</v>
      </c>
      <c r="C21" s="14" t="n">
        <v>3</v>
      </c>
      <c r="D21" s="8" t="n">
        <f aca="false">(B21+C21)*34</f>
        <v>204</v>
      </c>
    </row>
    <row r="22" customFormat="false" ht="15" hidden="false" customHeight="false" outlineLevel="0" collapsed="false">
      <c r="A22" s="17" t="s">
        <v>129</v>
      </c>
      <c r="B22" s="14" t="n">
        <v>1</v>
      </c>
      <c r="C22" s="14" t="n">
        <v>1</v>
      </c>
      <c r="D22" s="8" t="n">
        <f aca="false">(B22+C22)*34</f>
        <v>68</v>
      </c>
    </row>
    <row r="23" customFormat="false" ht="15" hidden="false" customHeight="false" outlineLevel="0" collapsed="false">
      <c r="A23" s="17" t="s">
        <v>84</v>
      </c>
      <c r="B23" s="14" t="n">
        <v>2</v>
      </c>
      <c r="C23" s="14" t="n">
        <v>2</v>
      </c>
      <c r="D23" s="8" t="n">
        <f aca="false">(B23+C23)*34</f>
        <v>136</v>
      </c>
    </row>
    <row r="24" customFormat="false" ht="15" hidden="false" customHeight="false" outlineLevel="0" collapsed="false">
      <c r="A24" s="17" t="s">
        <v>144</v>
      </c>
      <c r="B24" s="14" t="n">
        <v>1</v>
      </c>
      <c r="C24" s="14"/>
      <c r="D24" s="8" t="n">
        <f aca="false">(B24+C24)*34</f>
        <v>34</v>
      </c>
    </row>
    <row r="25" customFormat="false" ht="15" hidden="false" customHeight="false" outlineLevel="0" collapsed="false">
      <c r="A25" s="7" t="s">
        <v>85</v>
      </c>
      <c r="B25" s="18" t="n">
        <f aca="false">SUM(B7:B24)</f>
        <v>31</v>
      </c>
      <c r="C25" s="18" t="n">
        <f aca="false">SUM(C7:C24)</f>
        <v>29</v>
      </c>
      <c r="D25" s="18" t="n">
        <f aca="false">(B25+C25)*34</f>
        <v>2040</v>
      </c>
    </row>
    <row r="26" customFormat="false" ht="25.35" hidden="false" customHeight="false" outlineLevel="0" collapsed="false">
      <c r="A26" s="19" t="s">
        <v>86</v>
      </c>
      <c r="B26" s="16"/>
      <c r="C26" s="16"/>
      <c r="D26" s="16"/>
    </row>
    <row r="27" customFormat="false" ht="15" hidden="false" customHeight="false" outlineLevel="0" collapsed="false">
      <c r="A27" s="20" t="s">
        <v>145</v>
      </c>
      <c r="B27" s="14" t="n">
        <v>1</v>
      </c>
      <c r="C27" s="14" t="n">
        <v>1</v>
      </c>
      <c r="D27" s="8" t="n">
        <f aca="false">(B27+C27)*34</f>
        <v>68</v>
      </c>
    </row>
    <row r="28" customFormat="false" ht="15" hidden="false" customHeight="false" outlineLevel="0" collapsed="false">
      <c r="A28" s="20" t="s">
        <v>146</v>
      </c>
      <c r="B28" s="14"/>
      <c r="C28" s="14" t="n">
        <v>2</v>
      </c>
      <c r="D28" s="8" t="n">
        <f aca="false">(B28+C28)*34</f>
        <v>68</v>
      </c>
    </row>
    <row r="29" customFormat="false" ht="15" hidden="false" customHeight="false" outlineLevel="0" collapsed="false">
      <c r="A29" s="20" t="s">
        <v>147</v>
      </c>
      <c r="B29" s="14" t="n">
        <v>1</v>
      </c>
      <c r="C29" s="14" t="n">
        <v>1</v>
      </c>
      <c r="D29" s="8" t="n">
        <f aca="false">(B29+C29)*34</f>
        <v>68</v>
      </c>
    </row>
    <row r="30" customFormat="false" ht="15" hidden="false" customHeight="false" outlineLevel="0" collapsed="false">
      <c r="A30" s="20" t="s">
        <v>148</v>
      </c>
      <c r="B30" s="14" t="n">
        <v>1</v>
      </c>
      <c r="C30" s="14" t="n">
        <v>1</v>
      </c>
      <c r="D30" s="8" t="n">
        <f aca="false">(B30+C30)*34</f>
        <v>68</v>
      </c>
    </row>
    <row r="31" customFormat="false" ht="15" hidden="false" customHeight="false" outlineLevel="0" collapsed="false">
      <c r="A31" s="20"/>
      <c r="B31" s="14"/>
      <c r="C31" s="14"/>
      <c r="D31" s="8" t="n">
        <f aca="false">(B31+C31)*34</f>
        <v>0</v>
      </c>
    </row>
    <row r="32" customFormat="false" ht="15" hidden="false" customHeight="false" outlineLevel="0" collapsed="false">
      <c r="A32" s="20"/>
      <c r="B32" s="14"/>
      <c r="C32" s="14"/>
      <c r="D32" s="8" t="n">
        <f aca="false">(B32+C32)*34</f>
        <v>0</v>
      </c>
    </row>
    <row r="33" customFormat="false" ht="15" hidden="false" customHeight="false" outlineLevel="0" collapsed="false">
      <c r="A33" s="7" t="s">
        <v>88</v>
      </c>
      <c r="B33" s="18" t="n">
        <f aca="false">SUM(B27:B32)</f>
        <v>3</v>
      </c>
      <c r="C33" s="18" t="n">
        <f aca="false">SUM(C27:C32)</f>
        <v>5</v>
      </c>
      <c r="D33" s="18" t="n">
        <f aca="false">(B33+C33)*34</f>
        <v>272</v>
      </c>
    </row>
    <row r="34" customFormat="false" ht="15" hidden="false" customHeight="false" outlineLevel="0" collapsed="false">
      <c r="A34" s="7" t="s">
        <v>89</v>
      </c>
      <c r="B34" s="18" t="n">
        <f aca="false">B25+B33</f>
        <v>34</v>
      </c>
      <c r="C34" s="18" t="n">
        <f aca="false">C25+C33</f>
        <v>34</v>
      </c>
      <c r="D34" s="18" t="n">
        <f aca="false">(B34+C34)*34</f>
        <v>2312</v>
      </c>
    </row>
    <row r="35" customFormat="false" ht="15" hidden="false" customHeight="false" outlineLevel="0" collapsed="false">
      <c r="A35" s="17" t="s">
        <v>90</v>
      </c>
      <c r="B35" s="8" t="n">
        <f aca="false">IF($B$3="5-дневная",Нормативы!$B$12,Нормативы!$B$13)</f>
        <v>34</v>
      </c>
      <c r="C35" s="8" t="n">
        <f aca="false">IF($B$3="5-дневная",Нормативы!$C$12,Нормативы!$C$13)</f>
        <v>34</v>
      </c>
      <c r="D35" s="8" t="n">
        <f aca="false">(B35+C35)*34</f>
        <v>2312</v>
      </c>
    </row>
    <row r="36" customFormat="false" ht="15" hidden="false" customHeight="false" outlineLevel="0" collapsed="false">
      <c r="A36" s="17" t="s">
        <v>91</v>
      </c>
      <c r="B36" s="14" t="n">
        <v>34</v>
      </c>
      <c r="C36" s="14" t="n">
        <v>34</v>
      </c>
      <c r="D36" s="8" t="n">
        <f aca="false">B36+C36</f>
        <v>68</v>
      </c>
    </row>
    <row r="37" customFormat="false" ht="25.35" hidden="false" customHeight="false" outlineLevel="0" collapsed="false">
      <c r="A37" s="7" t="s">
        <v>149</v>
      </c>
      <c r="B37" s="18" t="n">
        <f aca="false">IF($B$3="5-дневная",Нормативы!$B$24,Нормативы!$B$25)</f>
        <v>2312</v>
      </c>
      <c r="C37" s="18" t="n">
        <f aca="false">IF($B$3="5-дневная",Нормативы!$B$24,Нормативы!$B$25)</f>
        <v>2312</v>
      </c>
      <c r="D37" s="18" t="n">
        <f aca="false">B37</f>
        <v>2312</v>
      </c>
    </row>
    <row r="39" customFormat="false" ht="15" hidden="false" customHeight="false" outlineLevel="0" collapsed="false">
      <c r="A39" s="21" t="s">
        <v>94</v>
      </c>
    </row>
    <row r="40" customFormat="false" ht="15" hidden="false" customHeight="false" outlineLevel="0" collapsed="false">
      <c r="A40" s="5" t="s">
        <v>95</v>
      </c>
      <c r="B40" s="5" t="s">
        <v>96</v>
      </c>
      <c r="C40" s="5" t="s">
        <v>97</v>
      </c>
      <c r="D40" s="5" t="s">
        <v>98</v>
      </c>
    </row>
    <row r="41" customFormat="false" ht="15" hidden="false" customHeight="false" outlineLevel="0" collapsed="false">
      <c r="A41" s="17" t="s">
        <v>99</v>
      </c>
      <c r="B41" s="8" t="n">
        <f aca="false">SUM(D7:D24)</f>
        <v>2040</v>
      </c>
      <c r="C41" s="8" t="n">
        <f aca="false">D25</f>
        <v>2040</v>
      </c>
      <c r="D41" s="22" t="str">
        <f aca="false">IF(SUM(D7:D24)=D25,"ОК","ОШИБКА")</f>
        <v>ОК</v>
      </c>
    </row>
    <row r="42" customFormat="false" ht="15" hidden="false" customHeight="false" outlineLevel="0" collapsed="false">
      <c r="A42" s="17" t="s">
        <v>100</v>
      </c>
      <c r="B42" s="8" t="n">
        <f aca="false">SUM(D27:D32)</f>
        <v>272</v>
      </c>
      <c r="C42" s="8" t="n">
        <f aca="false">D33</f>
        <v>272</v>
      </c>
      <c r="D42" s="22" t="str">
        <f aca="false">IF(SUM(D27:D32)=D33,"ОК","ОШИБКА")</f>
        <v>ОК</v>
      </c>
    </row>
    <row r="43" customFormat="false" ht="25.35" hidden="false" customHeight="false" outlineLevel="0" collapsed="false">
      <c r="A43" s="17" t="s">
        <v>101</v>
      </c>
      <c r="B43" s="8" t="n">
        <f aca="false">D34</f>
        <v>2312</v>
      </c>
      <c r="C43" s="8" t="n">
        <f aca="false">D25+D33</f>
        <v>2312</v>
      </c>
      <c r="D43" s="22" t="str">
        <f aca="false">IF(D34=D25+D33,"ОК","ОШИБКА")</f>
        <v>ОК</v>
      </c>
    </row>
    <row r="44" customFormat="false" ht="15" hidden="false" customHeight="false" outlineLevel="0" collapsed="false">
      <c r="A44" s="17" t="s">
        <v>150</v>
      </c>
      <c r="B44" s="8" t="n">
        <f aca="false">SUMPRODUCT(--(B34:C34&gt;B35:C35))</f>
        <v>0</v>
      </c>
      <c r="C44" s="8" t="n">
        <v>0</v>
      </c>
      <c r="D44" s="22" t="str">
        <f aca="false">IF(SUMPRODUCT(--(B34:C34&gt;B35:C35))=0,"ОК","ОШИБКА")</f>
        <v>ОК</v>
      </c>
    </row>
    <row r="45" customFormat="false" ht="15" hidden="false" customHeight="false" outlineLevel="0" collapsed="false">
      <c r="A45" s="17" t="s">
        <v>151</v>
      </c>
      <c r="B45" s="8" t="n">
        <f aca="false">D34</f>
        <v>2312</v>
      </c>
      <c r="C45" s="8" t="n">
        <f aca="false">(B34+C34)*34</f>
        <v>2312</v>
      </c>
      <c r="D45" s="22" t="str">
        <f aca="false">IF(D34=(B34+C34)*34,"ОК","ОШИБКА")</f>
        <v>ОК</v>
      </c>
    </row>
    <row r="46" customFormat="false" ht="25.35" hidden="false" customHeight="false" outlineLevel="0" collapsed="false">
      <c r="A46" s="17" t="s">
        <v>152</v>
      </c>
      <c r="B46" s="8" t="n">
        <f aca="false">D34</f>
        <v>2312</v>
      </c>
      <c r="C46" s="8" t="n">
        <f aca="false">B37</f>
        <v>2312</v>
      </c>
      <c r="D46" s="22" t="str">
        <f aca="false">IF(D34=B37,"ОК","ОШИБКА")</f>
        <v>ОК</v>
      </c>
    </row>
    <row r="47" customFormat="false" ht="15" hidden="false" customHeight="false" outlineLevel="0" collapsed="false">
      <c r="A47" s="17" t="s">
        <v>153</v>
      </c>
      <c r="B47" s="8" t="n">
        <f aca="false">SUMPRODUCT(--(MOD(D7:D32,34)&lt;&gt;0))</f>
        <v>0</v>
      </c>
      <c r="C47" s="8" t="n">
        <v>0</v>
      </c>
      <c r="D47" s="22" t="str">
        <f aca="false">IF(SUMPRODUCT(--(MOD(D7:D32,34)&lt;&gt;0))=0,"ОК","ОШИБКА")</f>
        <v>ОК</v>
      </c>
    </row>
    <row r="48" customFormat="false" ht="15" hidden="false" customHeight="false" outlineLevel="0" collapsed="false">
      <c r="A48" s="17" t="s">
        <v>154</v>
      </c>
      <c r="B48" s="8" t="n">
        <f aca="false">IF(D34=0,0,D25/D34)</f>
        <v>0.882352941176471</v>
      </c>
      <c r="C48" s="8" t="n">
        <v>0.6</v>
      </c>
      <c r="D48" s="22" t="str">
        <f aca="false">IF(D34=0,"—",IF(D25/D34&gt;=0.6,"ОК","ОШИБКА"))</f>
        <v>ОК</v>
      </c>
    </row>
    <row r="49" customFormat="false" ht="15" hidden="false" customHeight="false" outlineLevel="0" collapsed="false">
      <c r="A49" s="17" t="s">
        <v>155</v>
      </c>
      <c r="B49" s="8" t="n">
        <f aca="false">D34</f>
        <v>2312</v>
      </c>
      <c r="C49" s="8" t="s">
        <v>156</v>
      </c>
      <c r="D49" s="22" t="str">
        <f aca="false">IF(AND(D34&gt;=Нормативы!$B$18,D34&lt;=Нормативы!$C$18),"ОК","ОШИБКА")</f>
        <v>ОК</v>
      </c>
    </row>
    <row r="51" customFormat="false" ht="31.5" hidden="false" customHeight="true" outlineLevel="0" collapsed="false">
      <c r="A51" s="23" t="s">
        <v>157</v>
      </c>
    </row>
  </sheetData>
  <conditionalFormatting sqref="D41:D49">
    <cfRule type="expression" priority="2" aboveAverage="0" equalAverage="0" bottom="0" percent="0" rank="0" text="" dxfId="0">
      <formula>EXACT($D41,"ОК")</formula>
    </cfRule>
    <cfRule type="expression" priority="3" aboveAverage="0" equalAverage="0" bottom="0" percent="0" rank="0" text="" dxfId="1">
      <formula>NOT(EXACT($D41,"ОК"))</formula>
    </cfRule>
  </conditionalFormatting>
  <dataValidations count="1">
    <dataValidation allowBlank="false" errorStyle="stop" operator="between" showDropDown="false" showErrorMessage="false" showInputMessage="false" sqref="B3" type="list">
      <formula1>"5-дневная,6-дневная"</formula1>
      <formula2>0</formula2>
    </dataValidation>
  </dataValidation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2026-08-14T08:23:25Z</dcterms:created>
  <dc:creator>openpyxl</dc:creator>
  <dc:description/>
  <dc:language>en-US</dc:language>
  <cp:lastModifiedBy/>
  <dcterms:modified xsi:type="dcterms:W3CDTF">2026-08-14T08:23:25Z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